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Backup 12-05-2022\picutre\Desktop\"/>
    </mc:Choice>
  </mc:AlternateContent>
  <xr:revisionPtr revIDLastSave="0" documentId="13_ncr:1_{E8238BB7-C9E3-4E12-BBA4-1BAEF020DC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abric Chart" sheetId="1" r:id="rId1"/>
    <sheet name="Sadi Cutting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" i="1" l="1"/>
  <c r="AP1" i="1"/>
  <c r="AC1" i="1"/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J6" i="1"/>
  <c r="I6" i="1"/>
  <c r="D6" i="1"/>
  <c r="C6" i="1"/>
  <c r="U1" i="1"/>
  <c r="O1" i="1"/>
  <c r="I1" i="1" l="1"/>
  <c r="AL7" i="1"/>
  <c r="AL8" i="1"/>
  <c r="AP8" i="1" s="1"/>
  <c r="AL9" i="1"/>
  <c r="AP9" i="1" s="1"/>
  <c r="AL10" i="1"/>
  <c r="AN10" i="1" s="1"/>
  <c r="AL11" i="1"/>
  <c r="AL12" i="1"/>
  <c r="AR12" i="1" s="1"/>
  <c r="AL13" i="1"/>
  <c r="AP13" i="1" s="1"/>
  <c r="AL14" i="1"/>
  <c r="AN14" i="1" s="1"/>
  <c r="AL15" i="1"/>
  <c r="AR15" i="1" s="1"/>
  <c r="AL16" i="1"/>
  <c r="AP16" i="1" s="1"/>
  <c r="AL17" i="1"/>
  <c r="AR17" i="1" s="1"/>
  <c r="AL18" i="1"/>
  <c r="AP18" i="1" s="1"/>
  <c r="AL19" i="1"/>
  <c r="AP19" i="1" s="1"/>
  <c r="AL20" i="1"/>
  <c r="AR20" i="1" s="1"/>
  <c r="AL21" i="1"/>
  <c r="AR21" i="1" s="1"/>
  <c r="AL22" i="1"/>
  <c r="AP22" i="1" s="1"/>
  <c r="AL23" i="1"/>
  <c r="AP23" i="1" s="1"/>
  <c r="AL24" i="1"/>
  <c r="AP24" i="1" s="1"/>
  <c r="AL25" i="1"/>
  <c r="AR25" i="1" s="1"/>
  <c r="AL26" i="1"/>
  <c r="AP26" i="1" s="1"/>
  <c r="AL27" i="1"/>
  <c r="AR27" i="1" s="1"/>
  <c r="AL28" i="1"/>
  <c r="AR28" i="1" s="1"/>
  <c r="AL29" i="1"/>
  <c r="AP29" i="1" s="1"/>
  <c r="AL30" i="1"/>
  <c r="AP30" i="1" s="1"/>
  <c r="AL31" i="1"/>
  <c r="AN31" i="1" s="1"/>
  <c r="AL32" i="1"/>
  <c r="AR32" i="1" s="1"/>
  <c r="AL33" i="1"/>
  <c r="AR33" i="1" s="1"/>
  <c r="AL34" i="1"/>
  <c r="AP34" i="1" s="1"/>
  <c r="AL35" i="1"/>
  <c r="AR35" i="1" s="1"/>
  <c r="AL36" i="1"/>
  <c r="AR36" i="1" s="1"/>
  <c r="AL37" i="1"/>
  <c r="AR37" i="1" s="1"/>
  <c r="AL38" i="1"/>
  <c r="AP38" i="1" s="1"/>
  <c r="AL39" i="1"/>
  <c r="AP39" i="1" s="1"/>
  <c r="AL40" i="1"/>
  <c r="AN40" i="1" s="1"/>
  <c r="AL41" i="1"/>
  <c r="AR41" i="1" s="1"/>
  <c r="AG7" i="1"/>
  <c r="AI7" i="1" s="1"/>
  <c r="AG8" i="1"/>
  <c r="AG9" i="1"/>
  <c r="AG10" i="1"/>
  <c r="AI10" i="1" s="1"/>
  <c r="AG11" i="1"/>
  <c r="AI11" i="1" s="1"/>
  <c r="AG12" i="1"/>
  <c r="AI12" i="1" s="1"/>
  <c r="AG13" i="1"/>
  <c r="AI13" i="1" s="1"/>
  <c r="AG14" i="1"/>
  <c r="AI14" i="1" s="1"/>
  <c r="AG15" i="1"/>
  <c r="AI15" i="1" s="1"/>
  <c r="AG16" i="1"/>
  <c r="AG17" i="1"/>
  <c r="AI17" i="1" s="1"/>
  <c r="AG18" i="1"/>
  <c r="AI18" i="1" s="1"/>
  <c r="AG19" i="1"/>
  <c r="AG20" i="1"/>
  <c r="AI20" i="1" s="1"/>
  <c r="AG21" i="1"/>
  <c r="AI21" i="1" s="1"/>
  <c r="AG22" i="1"/>
  <c r="AI22" i="1" s="1"/>
  <c r="AG23" i="1"/>
  <c r="AI23" i="1" s="1"/>
  <c r="AG24" i="1"/>
  <c r="AI24" i="1" s="1"/>
  <c r="AG25" i="1"/>
  <c r="AI25" i="1" s="1"/>
  <c r="AG26" i="1"/>
  <c r="AI26" i="1" s="1"/>
  <c r="AG27" i="1"/>
  <c r="AG28" i="1"/>
  <c r="AG29" i="1"/>
  <c r="AI29" i="1" s="1"/>
  <c r="AG30" i="1"/>
  <c r="AI30" i="1" s="1"/>
  <c r="AG31" i="1"/>
  <c r="AI31" i="1" s="1"/>
  <c r="AG32" i="1"/>
  <c r="AI32" i="1" s="1"/>
  <c r="AG33" i="1"/>
  <c r="AI33" i="1" s="1"/>
  <c r="AG34" i="1"/>
  <c r="AI34" i="1" s="1"/>
  <c r="AG35" i="1"/>
  <c r="AI35" i="1" s="1"/>
  <c r="AG36" i="1"/>
  <c r="AG37" i="1"/>
  <c r="AI37" i="1" s="1"/>
  <c r="AG38" i="1"/>
  <c r="AI38" i="1" s="1"/>
  <c r="AG39" i="1"/>
  <c r="AI39" i="1" s="1"/>
  <c r="AG40" i="1"/>
  <c r="AG41" i="1"/>
  <c r="AI41" i="1" s="1"/>
  <c r="AL6" i="1"/>
  <c r="AR6" i="1" s="1"/>
  <c r="AG6" i="1"/>
  <c r="AI6" i="1" s="1"/>
  <c r="Y7" i="1"/>
  <c r="AC7" i="1" s="1"/>
  <c r="Y8" i="1"/>
  <c r="Y9" i="1"/>
  <c r="Y10" i="1"/>
  <c r="Y11" i="1"/>
  <c r="Y12" i="1"/>
  <c r="Y13" i="1"/>
  <c r="Y14" i="1"/>
  <c r="Y15" i="1"/>
  <c r="Y16" i="1"/>
  <c r="Y17" i="1"/>
  <c r="Y18" i="1"/>
  <c r="AA18" i="1" s="1"/>
  <c r="Y19" i="1"/>
  <c r="AC19" i="1" s="1"/>
  <c r="Y20" i="1"/>
  <c r="Y21" i="1"/>
  <c r="Y22" i="1"/>
  <c r="AA22" i="1" s="1"/>
  <c r="Y23" i="1"/>
  <c r="AC23" i="1" s="1"/>
  <c r="Y24" i="1"/>
  <c r="Y25" i="1"/>
  <c r="Y26" i="1"/>
  <c r="AA26" i="1" s="1"/>
  <c r="Y27" i="1"/>
  <c r="Y28" i="1"/>
  <c r="Y29" i="1"/>
  <c r="Y30" i="1"/>
  <c r="AC30" i="1" s="1"/>
  <c r="Y31" i="1"/>
  <c r="Y32" i="1"/>
  <c r="Y33" i="1"/>
  <c r="Y34" i="1"/>
  <c r="AA34" i="1" s="1"/>
  <c r="Y35" i="1"/>
  <c r="AC35" i="1" s="1"/>
  <c r="Y36" i="1"/>
  <c r="Y37" i="1"/>
  <c r="Y38" i="1"/>
  <c r="AA38" i="1" s="1"/>
  <c r="Y39" i="1"/>
  <c r="AC39" i="1" s="1"/>
  <c r="Y40" i="1"/>
  <c r="Y41" i="1"/>
  <c r="Y6" i="1"/>
  <c r="AC6" i="1" s="1"/>
  <c r="AR11" i="1"/>
  <c r="AR23" i="1"/>
  <c r="AR24" i="1"/>
  <c r="AR31" i="1"/>
  <c r="AR40" i="1"/>
  <c r="AP12" i="1"/>
  <c r="AP27" i="1"/>
  <c r="AP28" i="1"/>
  <c r="AP31" i="1"/>
  <c r="AP35" i="1"/>
  <c r="AN19" i="1"/>
  <c r="AN20" i="1"/>
  <c r="AN23" i="1"/>
  <c r="AN24" i="1"/>
  <c r="AN28" i="1"/>
  <c r="AN35" i="1"/>
  <c r="AN36" i="1"/>
  <c r="AN39" i="1"/>
  <c r="AN7" i="1"/>
  <c r="AN11" i="1"/>
  <c r="AN15" i="1"/>
  <c r="AR16" i="1"/>
  <c r="AI8" i="1"/>
  <c r="AI9" i="1"/>
  <c r="AI16" i="1"/>
  <c r="AI19" i="1"/>
  <c r="AI27" i="1"/>
  <c r="AI28" i="1"/>
  <c r="AI36" i="1"/>
  <c r="AI40" i="1"/>
  <c r="AC11" i="1"/>
  <c r="AC15" i="1"/>
  <c r="AC27" i="1"/>
  <c r="AC31" i="1"/>
  <c r="AP40" i="1" l="1"/>
  <c r="AN32" i="1"/>
  <c r="AN21" i="1"/>
  <c r="AN33" i="1"/>
  <c r="AN25" i="1"/>
  <c r="AN37" i="1"/>
  <c r="AR29" i="1"/>
  <c r="AN41" i="1"/>
  <c r="AN29" i="1"/>
  <c r="AN17" i="1"/>
  <c r="AN27" i="1"/>
  <c r="AR39" i="1"/>
  <c r="AR19" i="1"/>
  <c r="AN38" i="1"/>
  <c r="AN34" i="1"/>
  <c r="AN30" i="1"/>
  <c r="AN26" i="1"/>
  <c r="AN22" i="1"/>
  <c r="AN18" i="1"/>
  <c r="AN13" i="1"/>
  <c r="AP33" i="1"/>
  <c r="AR13" i="1"/>
  <c r="AR8" i="1"/>
  <c r="AN9" i="1"/>
  <c r="AP37" i="1"/>
  <c r="AP32" i="1"/>
  <c r="AP21" i="1"/>
  <c r="AR9" i="1"/>
  <c r="AP17" i="1"/>
  <c r="AP41" i="1"/>
  <c r="AP36" i="1"/>
  <c r="AP25" i="1"/>
  <c r="AP20" i="1"/>
  <c r="AC26" i="1"/>
  <c r="AR38" i="1"/>
  <c r="AR34" i="1"/>
  <c r="AR30" i="1"/>
  <c r="AR26" i="1"/>
  <c r="AR22" i="1"/>
  <c r="AR18" i="1"/>
  <c r="AR7" i="1"/>
  <c r="AC38" i="1"/>
  <c r="AC34" i="1"/>
  <c r="AC18" i="1"/>
  <c r="AC22" i="1"/>
  <c r="AA30" i="1"/>
  <c r="AA10" i="1"/>
  <c r="AC10" i="1"/>
  <c r="AA14" i="1"/>
  <c r="AC14" i="1"/>
  <c r="AN16" i="1"/>
  <c r="AN12" i="1"/>
  <c r="AN8" i="1"/>
  <c r="AP15" i="1"/>
  <c r="AP11" i="1"/>
  <c r="AP7" i="1"/>
  <c r="AR14" i="1"/>
  <c r="AR10" i="1"/>
  <c r="AA7" i="1"/>
  <c r="AP14" i="1"/>
  <c r="AP10" i="1"/>
  <c r="AN6" i="1"/>
  <c r="AP6" i="1"/>
  <c r="AA36" i="1"/>
  <c r="AC36" i="1"/>
  <c r="AA28" i="1"/>
  <c r="AC28" i="1"/>
  <c r="AA20" i="1"/>
  <c r="AC20" i="1"/>
  <c r="AA8" i="1"/>
  <c r="AC8" i="1"/>
  <c r="AA40" i="1"/>
  <c r="AC40" i="1"/>
  <c r="AA32" i="1"/>
  <c r="AC32" i="1"/>
  <c r="AA24" i="1"/>
  <c r="AC24" i="1"/>
  <c r="AA16" i="1"/>
  <c r="AC16" i="1"/>
  <c r="AA12" i="1"/>
  <c r="AC12" i="1"/>
  <c r="AC41" i="1"/>
  <c r="AA41" i="1"/>
  <c r="AA37" i="1"/>
  <c r="AC37" i="1"/>
  <c r="AA33" i="1"/>
  <c r="AC33" i="1"/>
  <c r="AC29" i="1"/>
  <c r="AA29" i="1"/>
  <c r="AA25" i="1"/>
  <c r="AC25" i="1"/>
  <c r="AA21" i="1"/>
  <c r="AC21" i="1"/>
  <c r="AA17" i="1"/>
  <c r="AC17" i="1"/>
  <c r="AC13" i="1"/>
  <c r="AA13" i="1"/>
  <c r="AA9" i="1"/>
  <c r="AC9" i="1"/>
  <c r="AA35" i="1"/>
  <c r="AA31" i="1"/>
  <c r="AA23" i="1"/>
  <c r="AA15" i="1"/>
  <c r="AA11" i="1"/>
  <c r="AA39" i="1"/>
  <c r="AA27" i="1"/>
  <c r="AA19" i="1"/>
  <c r="AA6" i="1"/>
  <c r="D1" i="2" l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7" i="1"/>
  <c r="R6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6" i="1"/>
  <c r="L7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7" i="1"/>
  <c r="F8" i="1" s="1"/>
  <c r="F9" i="1" s="1"/>
  <c r="F10" i="1" s="1"/>
  <c r="F11" i="1" s="1"/>
  <c r="F12" i="1" s="1"/>
  <c r="F6" i="1"/>
</calcChain>
</file>

<file path=xl/sharedStrings.xml><?xml version="1.0" encoding="utf-8"?>
<sst xmlns="http://schemas.openxmlformats.org/spreadsheetml/2006/main" count="60" uniqueCount="22">
  <si>
    <t>5M0FI</t>
  </si>
  <si>
    <t>,\AFI</t>
  </si>
  <si>
    <t>O[A|LS</t>
  </si>
  <si>
    <t>No</t>
  </si>
  <si>
    <t>SM0</t>
  </si>
  <si>
    <t>5F.5</t>
  </si>
  <si>
    <t>S[%:I], AM8D</t>
  </si>
  <si>
    <t>Sadi Cutting Chart</t>
  </si>
  <si>
    <t>Palmet Roller Blinds Cutting Chart</t>
  </si>
  <si>
    <t>5F,D[8</t>
  </si>
  <si>
    <t>SMd5MG[8</t>
  </si>
  <si>
    <t>SADI Roller Cutting Chart</t>
  </si>
  <si>
    <t>l+SM6</t>
  </si>
  <si>
    <t>UM/</t>
  </si>
  <si>
    <t>Zebra Blind's Cutting Chart</t>
  </si>
  <si>
    <t>Chart No</t>
  </si>
  <si>
    <t>Chaet No</t>
  </si>
  <si>
    <t>Inch</t>
  </si>
  <si>
    <t>MM</t>
  </si>
  <si>
    <t>Roller Palmet mm</t>
  </si>
  <si>
    <t>SADI Roller mm</t>
  </si>
  <si>
    <t>Zebra Blinds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</si>
</sst>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LMG-Arun"/>
    </font>
    <font>
      <b/>
      <sz val="14"/>
      <color theme="1"/>
      <name val="Arial Rounded MT Bold"/>
      <family val="2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LMG-Arun"/>
    </font>
    <font>
      <sz val="16"/>
      <color theme="1"/>
      <name val="LMG-Arun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LMG-Arun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1"/>
      <name val="LMG-Arun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8281</xdr:colOff>
      <xdr:row>14</xdr:row>
      <xdr:rowOff>82827</xdr:rowOff>
    </xdr:from>
    <xdr:to>
      <xdr:col>4</xdr:col>
      <xdr:colOff>405845</xdr:colOff>
      <xdr:row>18</xdr:row>
      <xdr:rowOff>16566</xdr:rowOff>
    </xdr:to>
    <xdr:sp macro="" textlink="">
      <xdr:nvSpPr>
        <xdr:cNvPr id="4" name="Callout: Left Arrow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459933" y="2799523"/>
          <a:ext cx="397564" cy="695739"/>
        </a:xfrm>
        <a:prstGeom prst="leftArrowCallout">
          <a:avLst/>
        </a:prstGeom>
        <a:solidFill>
          <a:schemeClr val="bg1">
            <a:lumMod val="75000"/>
          </a:schemeClr>
        </a:solidFill>
        <a:ln>
          <a:solidFill>
            <a:schemeClr val="bg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200" b="1" u="none" cap="none" spc="0">
              <a:ln>
                <a:noFill/>
              </a:ln>
              <a:solidFill>
                <a:schemeClr val="tx1"/>
              </a:solidFill>
              <a:effectLst/>
            </a:rPr>
            <a:t>NEW</a:t>
          </a:r>
          <a:endParaRPr lang="en-IN" sz="1100" b="1" u="none" cap="none" spc="0">
            <a:ln w="10160">
              <a:solidFill>
                <a:schemeClr val="accent5"/>
              </a:solidFill>
              <a:prstDash val="solid"/>
            </a:ln>
            <a:solidFill>
              <a:schemeClr val="bg1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11594</xdr:colOff>
      <xdr:row>14</xdr:row>
      <xdr:rowOff>77857</xdr:rowOff>
    </xdr:from>
    <xdr:to>
      <xdr:col>10</xdr:col>
      <xdr:colOff>409158</xdr:colOff>
      <xdr:row>18</xdr:row>
      <xdr:rowOff>11596</xdr:rowOff>
    </xdr:to>
    <xdr:sp macro="[0]!CaloutLeftArrow2_Click" textlink="">
      <xdr:nvSpPr>
        <xdr:cNvPr id="9" name="Callout: Left Arrow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676898" y="2794553"/>
          <a:ext cx="397564" cy="695739"/>
        </a:xfrm>
        <a:prstGeom prst="leftArrowCallout">
          <a:avLst/>
        </a:prstGeom>
        <a:solidFill>
          <a:schemeClr val="bg1">
            <a:lumMod val="75000"/>
          </a:schemeClr>
        </a:solidFill>
        <a:ln>
          <a:solidFill>
            <a:schemeClr val="bg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200" b="1" u="none" cap="none" spc="0">
              <a:ln>
                <a:noFill/>
              </a:ln>
              <a:solidFill>
                <a:schemeClr val="tx1"/>
              </a:solidFill>
              <a:effectLst/>
            </a:rPr>
            <a:t>NEW1</a:t>
          </a:r>
          <a:endParaRPr lang="en-IN" sz="1100" b="1" u="none" cap="none" spc="0">
            <a:ln w="10160">
              <a:solidFill>
                <a:schemeClr val="accent5"/>
              </a:solidFill>
              <a:prstDash val="solid"/>
            </a:ln>
            <a:solidFill>
              <a:schemeClr val="bg1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14907</xdr:colOff>
      <xdr:row>14</xdr:row>
      <xdr:rowOff>56323</xdr:rowOff>
    </xdr:from>
    <xdr:to>
      <xdr:col>16</xdr:col>
      <xdr:colOff>412471</xdr:colOff>
      <xdr:row>17</xdr:row>
      <xdr:rowOff>180562</xdr:rowOff>
    </xdr:to>
    <xdr:sp macro="" textlink="">
      <xdr:nvSpPr>
        <xdr:cNvPr id="10" name="Callout: Left Arrow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968407" y="2773019"/>
          <a:ext cx="397564" cy="695739"/>
        </a:xfrm>
        <a:prstGeom prst="leftArrowCallout">
          <a:avLst/>
        </a:prstGeom>
        <a:solidFill>
          <a:schemeClr val="bg1">
            <a:lumMod val="75000"/>
          </a:schemeClr>
        </a:solidFill>
        <a:ln>
          <a:solidFill>
            <a:schemeClr val="bg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200" b="1" u="none" cap="none" spc="0">
              <a:ln>
                <a:noFill/>
              </a:ln>
              <a:solidFill>
                <a:schemeClr val="tx1"/>
              </a:solidFill>
              <a:effectLst/>
            </a:rPr>
            <a:t>NEW</a:t>
          </a:r>
          <a:endParaRPr lang="en-IN" sz="1100" b="1" u="none" cap="none" spc="0">
            <a:ln w="10160">
              <a:solidFill>
                <a:schemeClr val="accent5"/>
              </a:solidFill>
              <a:prstDash val="solid"/>
            </a:ln>
            <a:solidFill>
              <a:schemeClr val="bg1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22</xdr:col>
      <xdr:colOff>18220</xdr:colOff>
      <xdr:row>14</xdr:row>
      <xdr:rowOff>59636</xdr:rowOff>
    </xdr:from>
    <xdr:to>
      <xdr:col>22</xdr:col>
      <xdr:colOff>415784</xdr:colOff>
      <xdr:row>17</xdr:row>
      <xdr:rowOff>183875</xdr:rowOff>
    </xdr:to>
    <xdr:sp macro="" textlink="">
      <xdr:nvSpPr>
        <xdr:cNvPr id="11" name="Callout: Left Arrow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2251633" y="2776332"/>
          <a:ext cx="397564" cy="695739"/>
        </a:xfrm>
        <a:prstGeom prst="leftArrowCallout">
          <a:avLst/>
        </a:prstGeom>
        <a:solidFill>
          <a:schemeClr val="bg1">
            <a:lumMod val="75000"/>
          </a:schemeClr>
        </a:solidFill>
        <a:ln>
          <a:solidFill>
            <a:schemeClr val="bg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200" b="1" u="none" cap="none" spc="0">
              <a:ln>
                <a:noFill/>
              </a:ln>
              <a:solidFill>
                <a:schemeClr val="tx1"/>
              </a:solidFill>
              <a:effectLst/>
            </a:rPr>
            <a:t>NEW</a:t>
          </a:r>
          <a:endParaRPr lang="en-IN" sz="1100" b="1" u="none" cap="none" spc="0">
            <a:ln w="10160">
              <a:solidFill>
                <a:schemeClr val="accent5"/>
              </a:solidFill>
              <a:prstDash val="solid"/>
            </a:ln>
            <a:solidFill>
              <a:schemeClr val="bg1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41"/>
  <sheetViews>
    <sheetView tabSelected="1" zoomScale="115" zoomScaleNormal="115" workbookViewId="0">
      <selection activeCell="N24" sqref="N24"/>
    </sheetView>
  </sheetViews>
  <sheetFormatPr defaultRowHeight="15" x14ac:dyDescent="0.25"/>
  <cols>
    <col min="1" max="4" width="9.140625" style="2"/>
    <col min="5" max="5" width="6.42578125" style="2" customWidth="1"/>
    <col min="6" max="6" width="5" style="2" customWidth="1"/>
    <col min="7" max="10" width="9.140625" style="2"/>
    <col min="11" max="11" width="7" style="2" customWidth="1"/>
    <col min="12" max="12" width="5.5703125" style="2" customWidth="1"/>
    <col min="13" max="16" width="9.140625" style="2"/>
    <col min="17" max="17" width="6.85546875" style="2" customWidth="1"/>
    <col min="18" max="18" width="5.5703125" style="2" customWidth="1"/>
    <col min="19" max="23" width="9.140625" style="2"/>
    <col min="24" max="24" width="8.5703125" style="2" customWidth="1"/>
    <col min="25" max="25" width="9" style="2" customWidth="1"/>
    <col min="26" max="26" width="8.28515625" style="2" customWidth="1"/>
    <col min="27" max="27" width="9.140625" style="2"/>
    <col min="28" max="28" width="8.140625" style="2" customWidth="1"/>
    <col min="29" max="29" width="14" style="2" bestFit="1" customWidth="1"/>
    <col min="30" max="30" width="12.140625" style="2" bestFit="1" customWidth="1"/>
    <col min="31" max="34" width="9.140625" style="2"/>
    <col min="35" max="35" width="14" style="2" bestFit="1" customWidth="1"/>
    <col min="36" max="16384" width="9.140625" style="2"/>
  </cols>
  <sheetData>
    <row r="1" spans="1:45" x14ac:dyDescent="0.25">
      <c r="F1" s="33" t="s">
        <v>15</v>
      </c>
      <c r="G1" s="33"/>
      <c r="H1" s="4">
        <v>1</v>
      </c>
      <c r="I1" s="34">
        <f ca="1">TODAY()</f>
        <v>45170</v>
      </c>
      <c r="J1" s="33"/>
      <c r="L1" s="32" t="s">
        <v>15</v>
      </c>
      <c r="M1" s="32"/>
      <c r="O1" s="31">
        <f ca="1">TODAY()</f>
        <v>45170</v>
      </c>
      <c r="P1" s="32"/>
      <c r="R1" s="32" t="s">
        <v>16</v>
      </c>
      <c r="S1" s="32"/>
      <c r="U1" s="31">
        <f ca="1">TODAY()</f>
        <v>45170</v>
      </c>
      <c r="V1" s="32"/>
      <c r="X1" s="32" t="s">
        <v>16</v>
      </c>
      <c r="Y1" s="32"/>
      <c r="AC1" s="31">
        <f ca="1">TODAY()</f>
        <v>45170</v>
      </c>
      <c r="AD1" s="32"/>
      <c r="AF1" s="32" t="s">
        <v>16</v>
      </c>
      <c r="AG1" s="32"/>
      <c r="AI1" s="20">
        <f ca="1">TODAY()</f>
        <v>45170</v>
      </c>
      <c r="AK1" s="32" t="s">
        <v>16</v>
      </c>
      <c r="AL1" s="32"/>
      <c r="AP1" s="31">
        <f ca="1">TODAY()</f>
        <v>45170</v>
      </c>
      <c r="AQ1" s="32"/>
      <c r="AR1" s="32"/>
    </row>
    <row r="2" spans="1:45" ht="15" customHeight="1" x14ac:dyDescent="0.25">
      <c r="A2" s="30" t="s">
        <v>17</v>
      </c>
      <c r="B2" s="30"/>
      <c r="C2" s="30" t="s">
        <v>18</v>
      </c>
      <c r="D2" s="30"/>
      <c r="E2" s="10"/>
      <c r="F2" s="36" t="s">
        <v>19</v>
      </c>
      <c r="G2" s="36"/>
      <c r="H2" s="36"/>
      <c r="I2" s="36"/>
      <c r="J2" s="36"/>
      <c r="L2" s="36" t="s">
        <v>20</v>
      </c>
      <c r="M2" s="36"/>
      <c r="N2" s="36"/>
      <c r="O2" s="36"/>
      <c r="P2" s="36"/>
      <c r="R2" s="36" t="s">
        <v>21</v>
      </c>
      <c r="S2" s="36"/>
      <c r="T2" s="36"/>
      <c r="U2" s="36"/>
      <c r="V2" s="36"/>
      <c r="X2" s="38" t="s">
        <v>8</v>
      </c>
      <c r="Y2" s="38"/>
      <c r="Z2" s="38"/>
      <c r="AA2" s="38"/>
      <c r="AB2" s="38"/>
      <c r="AC2" s="38"/>
      <c r="AD2" s="38"/>
      <c r="AF2" s="38" t="s">
        <v>11</v>
      </c>
      <c r="AG2" s="38"/>
      <c r="AH2" s="38"/>
      <c r="AI2" s="38"/>
      <c r="AK2" s="21" t="s">
        <v>14</v>
      </c>
      <c r="AL2" s="22"/>
      <c r="AM2" s="22"/>
      <c r="AN2" s="22"/>
      <c r="AO2" s="22"/>
      <c r="AP2" s="22"/>
      <c r="AQ2" s="22"/>
      <c r="AR2" s="23"/>
      <c r="AS2" s="3"/>
    </row>
    <row r="3" spans="1:45" ht="15" customHeight="1" x14ac:dyDescent="0.25">
      <c r="A3" s="30"/>
      <c r="B3" s="30"/>
      <c r="C3" s="30"/>
      <c r="D3" s="30"/>
      <c r="E3" s="10"/>
      <c r="F3" s="36"/>
      <c r="G3" s="36"/>
      <c r="H3" s="36"/>
      <c r="I3" s="36"/>
      <c r="J3" s="36"/>
      <c r="L3" s="36"/>
      <c r="M3" s="36"/>
      <c r="N3" s="36"/>
      <c r="O3" s="36"/>
      <c r="P3" s="36"/>
      <c r="R3" s="36"/>
      <c r="S3" s="36"/>
      <c r="T3" s="36"/>
      <c r="U3" s="36"/>
      <c r="V3" s="36"/>
      <c r="X3" s="38"/>
      <c r="Y3" s="38"/>
      <c r="Z3" s="38"/>
      <c r="AA3" s="38"/>
      <c r="AB3" s="38"/>
      <c r="AC3" s="38"/>
      <c r="AD3" s="38"/>
      <c r="AF3" s="38"/>
      <c r="AG3" s="38"/>
      <c r="AH3" s="38"/>
      <c r="AI3" s="38"/>
      <c r="AK3" s="24"/>
      <c r="AL3" s="25"/>
      <c r="AM3" s="25"/>
      <c r="AN3" s="25"/>
      <c r="AO3" s="25"/>
      <c r="AP3" s="25"/>
      <c r="AQ3" s="25"/>
      <c r="AR3" s="26"/>
      <c r="AS3" s="3"/>
    </row>
    <row r="4" spans="1:45" ht="15" customHeight="1" x14ac:dyDescent="0.25">
      <c r="A4" s="30"/>
      <c r="B4" s="30"/>
      <c r="C4" s="30"/>
      <c r="D4" s="30"/>
      <c r="E4" s="10"/>
      <c r="F4" s="37" t="s">
        <v>3</v>
      </c>
      <c r="G4" s="35" t="s">
        <v>0</v>
      </c>
      <c r="H4" s="35" t="s">
        <v>1</v>
      </c>
      <c r="I4" s="35" t="s">
        <v>2</v>
      </c>
      <c r="J4" s="35"/>
      <c r="K4" s="1"/>
      <c r="L4" s="37" t="s">
        <v>3</v>
      </c>
      <c r="M4" s="35" t="s">
        <v>0</v>
      </c>
      <c r="N4" s="35" t="s">
        <v>1</v>
      </c>
      <c r="O4" s="35" t="s">
        <v>2</v>
      </c>
      <c r="P4" s="35"/>
      <c r="Q4" s="1"/>
      <c r="R4" s="37" t="s">
        <v>3</v>
      </c>
      <c r="S4" s="35" t="s">
        <v>0</v>
      </c>
      <c r="T4" s="35" t="s">
        <v>1</v>
      </c>
      <c r="U4" s="35" t="s">
        <v>2</v>
      </c>
      <c r="V4" s="35"/>
      <c r="W4" s="1"/>
      <c r="X4" s="38"/>
      <c r="Y4" s="38"/>
      <c r="Z4" s="38"/>
      <c r="AA4" s="38"/>
      <c r="AB4" s="38"/>
      <c r="AC4" s="38"/>
      <c r="AD4" s="38"/>
      <c r="AF4" s="38"/>
      <c r="AG4" s="38"/>
      <c r="AH4" s="38"/>
      <c r="AI4" s="38"/>
      <c r="AK4" s="27"/>
      <c r="AL4" s="28"/>
      <c r="AM4" s="28"/>
      <c r="AN4" s="28"/>
      <c r="AO4" s="28"/>
      <c r="AP4" s="28"/>
      <c r="AQ4" s="28"/>
      <c r="AR4" s="29"/>
      <c r="AS4" s="3"/>
    </row>
    <row r="5" spans="1:45" ht="18.75" x14ac:dyDescent="0.25">
      <c r="A5" s="18" t="s">
        <v>0</v>
      </c>
      <c r="B5" s="18" t="s">
        <v>1</v>
      </c>
      <c r="C5" s="18" t="s">
        <v>0</v>
      </c>
      <c r="D5" s="18" t="s">
        <v>1</v>
      </c>
      <c r="E5" s="11"/>
      <c r="F5" s="37"/>
      <c r="G5" s="35"/>
      <c r="H5" s="35"/>
      <c r="I5" s="19" t="s">
        <v>0</v>
      </c>
      <c r="J5" s="19" t="s">
        <v>1</v>
      </c>
      <c r="L5" s="37"/>
      <c r="M5" s="35"/>
      <c r="N5" s="35"/>
      <c r="O5" s="19" t="s">
        <v>0</v>
      </c>
      <c r="P5" s="19" t="s">
        <v>1</v>
      </c>
      <c r="R5" s="37"/>
      <c r="S5" s="35"/>
      <c r="T5" s="35"/>
      <c r="U5" s="19" t="s">
        <v>0</v>
      </c>
      <c r="V5" s="19" t="s">
        <v>1</v>
      </c>
      <c r="X5" s="19" t="s">
        <v>4</v>
      </c>
      <c r="Y5" s="19" t="s">
        <v>5</v>
      </c>
      <c r="Z5" s="19" t="s">
        <v>4</v>
      </c>
      <c r="AA5" s="19" t="s">
        <v>9</v>
      </c>
      <c r="AB5" s="19" t="s">
        <v>4</v>
      </c>
      <c r="AC5" s="19" t="s">
        <v>6</v>
      </c>
      <c r="AD5" s="19" t="s">
        <v>10</v>
      </c>
      <c r="AF5" s="19" t="s">
        <v>4</v>
      </c>
      <c r="AG5" s="19" t="s">
        <v>5</v>
      </c>
      <c r="AH5" s="19" t="s">
        <v>4</v>
      </c>
      <c r="AI5" s="19" t="s">
        <v>6</v>
      </c>
      <c r="AK5" s="19" t="s">
        <v>4</v>
      </c>
      <c r="AL5" s="19" t="s">
        <v>5</v>
      </c>
      <c r="AM5" s="19" t="s">
        <v>4</v>
      </c>
      <c r="AN5" s="19" t="s">
        <v>9</v>
      </c>
      <c r="AO5" s="19" t="s">
        <v>4</v>
      </c>
      <c r="AP5" s="19" t="s">
        <v>12</v>
      </c>
      <c r="AQ5" s="19" t="s">
        <v>4</v>
      </c>
      <c r="AR5" s="19" t="s">
        <v>13</v>
      </c>
    </row>
    <row r="6" spans="1:45" x14ac:dyDescent="0.25">
      <c r="A6" s="14">
        <v>58.5</v>
      </c>
      <c r="B6" s="14">
        <v>62</v>
      </c>
      <c r="C6" s="17">
        <f>SUM(A6*25.4)</f>
        <v>1485.8999999999999</v>
      </c>
      <c r="D6" s="17">
        <f>SUM(B6*25.4)</f>
        <v>1574.8</v>
      </c>
      <c r="F6" s="12">
        <f>IF(G6="","",1)</f>
        <v>1</v>
      </c>
      <c r="G6" s="12">
        <v>1485</v>
      </c>
      <c r="H6" s="12">
        <v>1485</v>
      </c>
      <c r="I6" s="12">
        <f>SUM(G6-24)</f>
        <v>1461</v>
      </c>
      <c r="J6" s="12">
        <f>SUM(H6+100)</f>
        <v>1585</v>
      </c>
      <c r="L6" s="13">
        <f>IF(M6="","",1)</f>
        <v>1</v>
      </c>
      <c r="M6" s="13">
        <v>1485</v>
      </c>
      <c r="N6" s="13">
        <v>1485</v>
      </c>
      <c r="O6" s="13">
        <f>SUM(M6-25)</f>
        <v>1460</v>
      </c>
      <c r="P6" s="13">
        <f>SUM(N6+100)</f>
        <v>1585</v>
      </c>
      <c r="R6" s="15">
        <f>IF(S6="","",1)</f>
        <v>1</v>
      </c>
      <c r="S6" s="15">
        <v>1485</v>
      </c>
      <c r="T6" s="15">
        <v>1485</v>
      </c>
      <c r="U6" s="15">
        <f>SUM(S6-24)</f>
        <v>1461</v>
      </c>
      <c r="V6" s="15">
        <f>SUM(T6*2)+100</f>
        <v>3070</v>
      </c>
      <c r="X6" s="12"/>
      <c r="Y6" s="12">
        <f>SUM(G6*25.4)-24</f>
        <v>37695</v>
      </c>
      <c r="Z6" s="12"/>
      <c r="AA6" s="12">
        <f>SUM(Y6+17)</f>
        <v>37712</v>
      </c>
      <c r="AB6" s="12"/>
      <c r="AC6" s="12">
        <f>Y6+2</f>
        <v>37697</v>
      </c>
      <c r="AD6" s="12"/>
      <c r="AF6" s="13"/>
      <c r="AG6" s="13">
        <f>(M6*25.4)-25</f>
        <v>37694</v>
      </c>
      <c r="AH6" s="13"/>
      <c r="AI6" s="13">
        <f>AG6+2</f>
        <v>37696</v>
      </c>
      <c r="AK6" s="15"/>
      <c r="AL6" s="15">
        <f>SUM(S6*25.4)-24</f>
        <v>37695</v>
      </c>
      <c r="AM6" s="15"/>
      <c r="AN6" s="15">
        <f>SUM(AL6+17)</f>
        <v>37712</v>
      </c>
      <c r="AO6" s="15"/>
      <c r="AP6" s="15">
        <f>SUM(AL6+5)</f>
        <v>37700</v>
      </c>
      <c r="AQ6" s="15"/>
      <c r="AR6" s="15">
        <f>SUM(AL6-3)</f>
        <v>37692</v>
      </c>
    </row>
    <row r="7" spans="1:45" x14ac:dyDescent="0.25">
      <c r="A7" s="14"/>
      <c r="B7" s="14"/>
      <c r="C7" s="17"/>
      <c r="D7" s="17"/>
      <c r="F7" s="12" t="str">
        <f>IF(G7="","",F6+1)</f>
        <v/>
      </c>
      <c r="G7" s="12"/>
      <c r="H7" s="12"/>
      <c r="I7" s="12">
        <f t="shared" ref="I7:I41" si="0">SUM(G7-24)</f>
        <v>-24</v>
      </c>
      <c r="J7" s="12">
        <f t="shared" ref="J7:J41" si="1">SUM(H7+100)</f>
        <v>100</v>
      </c>
      <c r="L7" s="13" t="str">
        <f>IF(M7="","",L6+1)</f>
        <v/>
      </c>
      <c r="M7" s="13"/>
      <c r="N7" s="13"/>
      <c r="O7" s="13">
        <f t="shared" ref="O7:O41" si="2">SUM(M7-25)</f>
        <v>-25</v>
      </c>
      <c r="P7" s="13">
        <f t="shared" ref="P7:P41" si="3">SUM(N7+100)</f>
        <v>100</v>
      </c>
      <c r="R7" s="15" t="str">
        <f>IF(S7="","",R6+1)</f>
        <v/>
      </c>
      <c r="S7" s="15"/>
      <c r="T7" s="15"/>
      <c r="U7" s="15">
        <f t="shared" ref="U7:U41" si="4">SUM(S7-24)</f>
        <v>-24</v>
      </c>
      <c r="V7" s="15">
        <f t="shared" ref="V7:V41" si="5">SUM(T7*2)+100</f>
        <v>100</v>
      </c>
      <c r="X7" s="12"/>
      <c r="Y7" s="12">
        <f t="shared" ref="Y7:Y41" si="6">SUM(G7*25.4)-24</f>
        <v>-24</v>
      </c>
      <c r="Z7" s="12"/>
      <c r="AA7" s="12">
        <f t="shared" ref="AA7:AA41" si="7">SUM(Y7+17)</f>
        <v>-7</v>
      </c>
      <c r="AB7" s="12"/>
      <c r="AC7" s="12">
        <f t="shared" ref="AC7:AC41" si="8">Y7+2</f>
        <v>-22</v>
      </c>
      <c r="AD7" s="12"/>
      <c r="AF7" s="13"/>
      <c r="AG7" s="13">
        <f t="shared" ref="AG7:AG41" si="9">(M7*25.4)-25</f>
        <v>-25</v>
      </c>
      <c r="AH7" s="13"/>
      <c r="AI7" s="13">
        <f t="shared" ref="AI7:AI41" si="10">AG7+2</f>
        <v>-23</v>
      </c>
      <c r="AK7" s="15"/>
      <c r="AL7" s="15">
        <f t="shared" ref="AL7:AL41" si="11">SUM(S7*25.4)-24</f>
        <v>-24</v>
      </c>
      <c r="AM7" s="15"/>
      <c r="AN7" s="15">
        <f t="shared" ref="AN7:AN41" si="12">SUM(AL7+17)</f>
        <v>-7</v>
      </c>
      <c r="AO7" s="15"/>
      <c r="AP7" s="15">
        <f t="shared" ref="AP7:AP41" si="13">SUM(AL7+5)</f>
        <v>-19</v>
      </c>
      <c r="AQ7" s="15"/>
      <c r="AR7" s="15">
        <f t="shared" ref="AR7:AR41" si="14">SUM(AL7-3)</f>
        <v>-27</v>
      </c>
    </row>
    <row r="8" spans="1:45" x14ac:dyDescent="0.25">
      <c r="A8" s="14"/>
      <c r="B8" s="14"/>
      <c r="C8" s="17"/>
      <c r="D8" s="17"/>
      <c r="F8" s="12" t="str">
        <f t="shared" ref="F8:F41" si="15">IF(G8="","",F7+1)</f>
        <v/>
      </c>
      <c r="G8" s="12"/>
      <c r="H8" s="12"/>
      <c r="I8" s="12">
        <f t="shared" si="0"/>
        <v>-24</v>
      </c>
      <c r="J8" s="12">
        <f t="shared" si="1"/>
        <v>100</v>
      </c>
      <c r="L8" s="13" t="str">
        <f t="shared" ref="L8:L41" si="16">IF(M8="","",L7+1)</f>
        <v/>
      </c>
      <c r="M8" s="13"/>
      <c r="N8" s="13"/>
      <c r="O8" s="13">
        <f t="shared" si="2"/>
        <v>-25</v>
      </c>
      <c r="P8" s="13">
        <f t="shared" si="3"/>
        <v>100</v>
      </c>
      <c r="R8" s="15" t="str">
        <f t="shared" ref="R8:R41" si="17">IF(S8="","",R7+1)</f>
        <v/>
      </c>
      <c r="S8" s="15"/>
      <c r="T8" s="15"/>
      <c r="U8" s="15">
        <f t="shared" si="4"/>
        <v>-24</v>
      </c>
      <c r="V8" s="15">
        <f t="shared" si="5"/>
        <v>100</v>
      </c>
      <c r="X8" s="12"/>
      <c r="Y8" s="12">
        <f t="shared" si="6"/>
        <v>-24</v>
      </c>
      <c r="Z8" s="12"/>
      <c r="AA8" s="12">
        <f t="shared" si="7"/>
        <v>-7</v>
      </c>
      <c r="AB8" s="12"/>
      <c r="AC8" s="12">
        <f t="shared" si="8"/>
        <v>-22</v>
      </c>
      <c r="AD8" s="12"/>
      <c r="AF8" s="13"/>
      <c r="AG8" s="13">
        <f t="shared" si="9"/>
        <v>-25</v>
      </c>
      <c r="AH8" s="13"/>
      <c r="AI8" s="13">
        <f t="shared" si="10"/>
        <v>-23</v>
      </c>
      <c r="AK8" s="15"/>
      <c r="AL8" s="15">
        <f t="shared" si="11"/>
        <v>-24</v>
      </c>
      <c r="AM8" s="15"/>
      <c r="AN8" s="15">
        <f t="shared" si="12"/>
        <v>-7</v>
      </c>
      <c r="AO8" s="15"/>
      <c r="AP8" s="15">
        <f t="shared" si="13"/>
        <v>-19</v>
      </c>
      <c r="AQ8" s="15"/>
      <c r="AR8" s="15">
        <f t="shared" si="14"/>
        <v>-27</v>
      </c>
    </row>
    <row r="9" spans="1:45" x14ac:dyDescent="0.25">
      <c r="A9" s="14"/>
      <c r="B9" s="14"/>
      <c r="C9" s="17"/>
      <c r="D9" s="17"/>
      <c r="F9" s="12" t="str">
        <f t="shared" si="15"/>
        <v/>
      </c>
      <c r="G9" s="12"/>
      <c r="H9" s="12"/>
      <c r="I9" s="12">
        <f t="shared" si="0"/>
        <v>-24</v>
      </c>
      <c r="J9" s="12">
        <f t="shared" si="1"/>
        <v>100</v>
      </c>
      <c r="L9" s="13" t="str">
        <f t="shared" si="16"/>
        <v/>
      </c>
      <c r="M9" s="13"/>
      <c r="N9" s="13"/>
      <c r="O9" s="13">
        <f t="shared" si="2"/>
        <v>-25</v>
      </c>
      <c r="P9" s="13">
        <f t="shared" si="3"/>
        <v>100</v>
      </c>
      <c r="R9" s="15" t="str">
        <f t="shared" si="17"/>
        <v/>
      </c>
      <c r="S9" s="15"/>
      <c r="T9" s="15"/>
      <c r="U9" s="15">
        <f t="shared" si="4"/>
        <v>-24</v>
      </c>
      <c r="V9" s="15">
        <f t="shared" si="5"/>
        <v>100</v>
      </c>
      <c r="X9" s="12"/>
      <c r="Y9" s="12">
        <f t="shared" si="6"/>
        <v>-24</v>
      </c>
      <c r="Z9" s="12"/>
      <c r="AA9" s="12">
        <f t="shared" si="7"/>
        <v>-7</v>
      </c>
      <c r="AB9" s="12"/>
      <c r="AC9" s="12">
        <f t="shared" si="8"/>
        <v>-22</v>
      </c>
      <c r="AD9" s="12"/>
      <c r="AF9" s="13"/>
      <c r="AG9" s="13">
        <f t="shared" si="9"/>
        <v>-25</v>
      </c>
      <c r="AH9" s="13"/>
      <c r="AI9" s="13">
        <f t="shared" si="10"/>
        <v>-23</v>
      </c>
      <c r="AK9" s="15"/>
      <c r="AL9" s="15">
        <f t="shared" si="11"/>
        <v>-24</v>
      </c>
      <c r="AM9" s="15"/>
      <c r="AN9" s="15">
        <f t="shared" si="12"/>
        <v>-7</v>
      </c>
      <c r="AO9" s="15"/>
      <c r="AP9" s="15">
        <f t="shared" si="13"/>
        <v>-19</v>
      </c>
      <c r="AQ9" s="15"/>
      <c r="AR9" s="15">
        <f t="shared" si="14"/>
        <v>-27</v>
      </c>
    </row>
    <row r="10" spans="1:45" x14ac:dyDescent="0.25">
      <c r="A10" s="14"/>
      <c r="B10" s="14"/>
      <c r="C10" s="17"/>
      <c r="D10" s="17"/>
      <c r="F10" s="12" t="str">
        <f t="shared" si="15"/>
        <v/>
      </c>
      <c r="G10" s="12"/>
      <c r="H10" s="12"/>
      <c r="I10" s="12">
        <f t="shared" si="0"/>
        <v>-24</v>
      </c>
      <c r="J10" s="12">
        <f t="shared" si="1"/>
        <v>100</v>
      </c>
      <c r="L10" s="13" t="str">
        <f t="shared" si="16"/>
        <v/>
      </c>
      <c r="M10" s="13"/>
      <c r="N10" s="13"/>
      <c r="O10" s="13">
        <f t="shared" si="2"/>
        <v>-25</v>
      </c>
      <c r="P10" s="13">
        <f t="shared" si="3"/>
        <v>100</v>
      </c>
      <c r="R10" s="15" t="str">
        <f t="shared" si="17"/>
        <v/>
      </c>
      <c r="S10" s="15"/>
      <c r="T10" s="15"/>
      <c r="U10" s="15">
        <f t="shared" si="4"/>
        <v>-24</v>
      </c>
      <c r="V10" s="15">
        <f t="shared" si="5"/>
        <v>100</v>
      </c>
      <c r="X10" s="12"/>
      <c r="Y10" s="12">
        <f t="shared" si="6"/>
        <v>-24</v>
      </c>
      <c r="Z10" s="12"/>
      <c r="AA10" s="12">
        <f t="shared" si="7"/>
        <v>-7</v>
      </c>
      <c r="AB10" s="12"/>
      <c r="AC10" s="12">
        <f t="shared" si="8"/>
        <v>-22</v>
      </c>
      <c r="AD10" s="12"/>
      <c r="AF10" s="13"/>
      <c r="AG10" s="13">
        <f t="shared" si="9"/>
        <v>-25</v>
      </c>
      <c r="AH10" s="13"/>
      <c r="AI10" s="13">
        <f t="shared" si="10"/>
        <v>-23</v>
      </c>
      <c r="AK10" s="15"/>
      <c r="AL10" s="15">
        <f t="shared" si="11"/>
        <v>-24</v>
      </c>
      <c r="AM10" s="15"/>
      <c r="AN10" s="15">
        <f t="shared" si="12"/>
        <v>-7</v>
      </c>
      <c r="AO10" s="15"/>
      <c r="AP10" s="15">
        <f t="shared" si="13"/>
        <v>-19</v>
      </c>
      <c r="AQ10" s="15"/>
      <c r="AR10" s="15">
        <f t="shared" si="14"/>
        <v>-27</v>
      </c>
    </row>
    <row r="11" spans="1:45" x14ac:dyDescent="0.25">
      <c r="A11" s="14"/>
      <c r="B11" s="14"/>
      <c r="C11" s="17"/>
      <c r="D11" s="17"/>
      <c r="F11" s="12" t="str">
        <f t="shared" si="15"/>
        <v/>
      </c>
      <c r="G11" s="12"/>
      <c r="H11" s="12"/>
      <c r="I11" s="12">
        <f t="shared" si="0"/>
        <v>-24</v>
      </c>
      <c r="J11" s="12">
        <f t="shared" si="1"/>
        <v>100</v>
      </c>
      <c r="L11" s="13" t="str">
        <f t="shared" si="16"/>
        <v/>
      </c>
      <c r="M11" s="13"/>
      <c r="N11" s="13"/>
      <c r="O11" s="13">
        <f t="shared" si="2"/>
        <v>-25</v>
      </c>
      <c r="P11" s="13">
        <f t="shared" si="3"/>
        <v>100</v>
      </c>
      <c r="R11" s="15" t="str">
        <f t="shared" si="17"/>
        <v/>
      </c>
      <c r="S11" s="15"/>
      <c r="T11" s="15"/>
      <c r="U11" s="15">
        <f t="shared" si="4"/>
        <v>-24</v>
      </c>
      <c r="V11" s="15">
        <f t="shared" si="5"/>
        <v>100</v>
      </c>
      <c r="X11" s="12"/>
      <c r="Y11" s="12">
        <f t="shared" si="6"/>
        <v>-24</v>
      </c>
      <c r="Z11" s="12"/>
      <c r="AA11" s="12">
        <f t="shared" si="7"/>
        <v>-7</v>
      </c>
      <c r="AB11" s="12"/>
      <c r="AC11" s="12">
        <f t="shared" si="8"/>
        <v>-22</v>
      </c>
      <c r="AD11" s="12"/>
      <c r="AF11" s="13"/>
      <c r="AG11" s="13">
        <f t="shared" si="9"/>
        <v>-25</v>
      </c>
      <c r="AH11" s="13"/>
      <c r="AI11" s="13">
        <f t="shared" si="10"/>
        <v>-23</v>
      </c>
      <c r="AK11" s="15"/>
      <c r="AL11" s="15">
        <f t="shared" si="11"/>
        <v>-24</v>
      </c>
      <c r="AM11" s="15"/>
      <c r="AN11" s="15">
        <f t="shared" si="12"/>
        <v>-7</v>
      </c>
      <c r="AO11" s="15"/>
      <c r="AP11" s="15">
        <f t="shared" si="13"/>
        <v>-19</v>
      </c>
      <c r="AQ11" s="15"/>
      <c r="AR11" s="15">
        <f t="shared" si="14"/>
        <v>-27</v>
      </c>
    </row>
    <row r="12" spans="1:45" x14ac:dyDescent="0.25">
      <c r="A12" s="14"/>
      <c r="B12" s="14"/>
      <c r="C12" s="17"/>
      <c r="D12" s="17"/>
      <c r="F12" s="12" t="str">
        <f t="shared" si="15"/>
        <v/>
      </c>
      <c r="G12" s="12"/>
      <c r="H12" s="12"/>
      <c r="I12" s="12">
        <f t="shared" si="0"/>
        <v>-24</v>
      </c>
      <c r="J12" s="12">
        <f t="shared" si="1"/>
        <v>100</v>
      </c>
      <c r="L12" s="13" t="str">
        <f t="shared" si="16"/>
        <v/>
      </c>
      <c r="M12" s="13"/>
      <c r="N12" s="13"/>
      <c r="O12" s="13">
        <f t="shared" si="2"/>
        <v>-25</v>
      </c>
      <c r="P12" s="13">
        <f t="shared" si="3"/>
        <v>100</v>
      </c>
      <c r="R12" s="15" t="str">
        <f t="shared" si="17"/>
        <v/>
      </c>
      <c r="S12" s="15"/>
      <c r="T12" s="15"/>
      <c r="U12" s="15">
        <f t="shared" si="4"/>
        <v>-24</v>
      </c>
      <c r="V12" s="15">
        <f t="shared" si="5"/>
        <v>100</v>
      </c>
      <c r="X12" s="12"/>
      <c r="Y12" s="12">
        <f t="shared" si="6"/>
        <v>-24</v>
      </c>
      <c r="Z12" s="12"/>
      <c r="AA12" s="12">
        <f t="shared" si="7"/>
        <v>-7</v>
      </c>
      <c r="AB12" s="12"/>
      <c r="AC12" s="12">
        <f t="shared" si="8"/>
        <v>-22</v>
      </c>
      <c r="AD12" s="12"/>
      <c r="AF12" s="13"/>
      <c r="AG12" s="13">
        <f t="shared" si="9"/>
        <v>-25</v>
      </c>
      <c r="AH12" s="13"/>
      <c r="AI12" s="13">
        <f t="shared" si="10"/>
        <v>-23</v>
      </c>
      <c r="AK12" s="15"/>
      <c r="AL12" s="15">
        <f t="shared" si="11"/>
        <v>-24</v>
      </c>
      <c r="AM12" s="15"/>
      <c r="AN12" s="15">
        <f t="shared" si="12"/>
        <v>-7</v>
      </c>
      <c r="AO12" s="15"/>
      <c r="AP12" s="15">
        <f t="shared" si="13"/>
        <v>-19</v>
      </c>
      <c r="AQ12" s="15"/>
      <c r="AR12" s="15">
        <f t="shared" si="14"/>
        <v>-27</v>
      </c>
    </row>
    <row r="13" spans="1:45" x14ac:dyDescent="0.25">
      <c r="A13" s="14"/>
      <c r="B13" s="14"/>
      <c r="C13" s="17"/>
      <c r="D13" s="17"/>
      <c r="F13" s="12" t="str">
        <f t="shared" si="15"/>
        <v/>
      </c>
      <c r="G13" s="12"/>
      <c r="H13" s="12"/>
      <c r="I13" s="12">
        <f t="shared" si="0"/>
        <v>-24</v>
      </c>
      <c r="J13" s="12">
        <f t="shared" si="1"/>
        <v>100</v>
      </c>
      <c r="L13" s="13" t="str">
        <f t="shared" si="16"/>
        <v/>
      </c>
      <c r="M13" s="13"/>
      <c r="N13" s="13"/>
      <c r="O13" s="13">
        <f t="shared" si="2"/>
        <v>-25</v>
      </c>
      <c r="P13" s="13">
        <f t="shared" si="3"/>
        <v>100</v>
      </c>
      <c r="R13" s="15" t="str">
        <f t="shared" si="17"/>
        <v/>
      </c>
      <c r="S13" s="15"/>
      <c r="T13" s="15"/>
      <c r="U13" s="15">
        <f t="shared" si="4"/>
        <v>-24</v>
      </c>
      <c r="V13" s="15">
        <f t="shared" si="5"/>
        <v>100</v>
      </c>
      <c r="X13" s="12"/>
      <c r="Y13" s="12">
        <f t="shared" si="6"/>
        <v>-24</v>
      </c>
      <c r="Z13" s="12"/>
      <c r="AA13" s="12">
        <f t="shared" si="7"/>
        <v>-7</v>
      </c>
      <c r="AB13" s="12"/>
      <c r="AC13" s="12">
        <f t="shared" si="8"/>
        <v>-22</v>
      </c>
      <c r="AD13" s="12"/>
      <c r="AF13" s="13"/>
      <c r="AG13" s="13">
        <f t="shared" si="9"/>
        <v>-25</v>
      </c>
      <c r="AH13" s="13"/>
      <c r="AI13" s="13">
        <f t="shared" si="10"/>
        <v>-23</v>
      </c>
      <c r="AK13" s="15"/>
      <c r="AL13" s="15">
        <f t="shared" si="11"/>
        <v>-24</v>
      </c>
      <c r="AM13" s="15"/>
      <c r="AN13" s="15">
        <f t="shared" si="12"/>
        <v>-7</v>
      </c>
      <c r="AO13" s="15"/>
      <c r="AP13" s="15">
        <f t="shared" si="13"/>
        <v>-19</v>
      </c>
      <c r="AQ13" s="15"/>
      <c r="AR13" s="15">
        <f t="shared" si="14"/>
        <v>-27</v>
      </c>
    </row>
    <row r="14" spans="1:45" x14ac:dyDescent="0.25">
      <c r="A14" s="14"/>
      <c r="B14" s="14"/>
      <c r="C14" s="17"/>
      <c r="D14" s="17"/>
      <c r="F14" s="12" t="str">
        <f t="shared" si="15"/>
        <v/>
      </c>
      <c r="G14" s="12"/>
      <c r="H14" s="12"/>
      <c r="I14" s="12">
        <f t="shared" si="0"/>
        <v>-24</v>
      </c>
      <c r="J14" s="12">
        <f t="shared" si="1"/>
        <v>100</v>
      </c>
      <c r="L14" s="13" t="str">
        <f t="shared" si="16"/>
        <v/>
      </c>
      <c r="M14" s="13"/>
      <c r="N14" s="13"/>
      <c r="O14" s="13">
        <f t="shared" si="2"/>
        <v>-25</v>
      </c>
      <c r="P14" s="13">
        <f t="shared" si="3"/>
        <v>100</v>
      </c>
      <c r="R14" s="15" t="str">
        <f t="shared" si="17"/>
        <v/>
      </c>
      <c r="S14" s="15"/>
      <c r="T14" s="15"/>
      <c r="U14" s="15">
        <f t="shared" si="4"/>
        <v>-24</v>
      </c>
      <c r="V14" s="15">
        <f t="shared" si="5"/>
        <v>100</v>
      </c>
      <c r="X14" s="12"/>
      <c r="Y14" s="12">
        <f t="shared" si="6"/>
        <v>-24</v>
      </c>
      <c r="Z14" s="12"/>
      <c r="AA14" s="12">
        <f t="shared" si="7"/>
        <v>-7</v>
      </c>
      <c r="AB14" s="12"/>
      <c r="AC14" s="12">
        <f t="shared" si="8"/>
        <v>-22</v>
      </c>
      <c r="AD14" s="12"/>
      <c r="AF14" s="13"/>
      <c r="AG14" s="13">
        <f t="shared" si="9"/>
        <v>-25</v>
      </c>
      <c r="AH14" s="13"/>
      <c r="AI14" s="13">
        <f t="shared" si="10"/>
        <v>-23</v>
      </c>
      <c r="AK14" s="15"/>
      <c r="AL14" s="15">
        <f t="shared" si="11"/>
        <v>-24</v>
      </c>
      <c r="AM14" s="15"/>
      <c r="AN14" s="15">
        <f t="shared" si="12"/>
        <v>-7</v>
      </c>
      <c r="AO14" s="15"/>
      <c r="AP14" s="15">
        <f t="shared" si="13"/>
        <v>-19</v>
      </c>
      <c r="AQ14" s="15"/>
      <c r="AR14" s="15">
        <f t="shared" si="14"/>
        <v>-27</v>
      </c>
    </row>
    <row r="15" spans="1:45" x14ac:dyDescent="0.25">
      <c r="A15" s="14"/>
      <c r="B15" s="14"/>
      <c r="C15" s="17"/>
      <c r="D15" s="17"/>
      <c r="F15" s="12" t="str">
        <f t="shared" si="15"/>
        <v/>
      </c>
      <c r="G15" s="12"/>
      <c r="H15" s="12"/>
      <c r="I15" s="12">
        <f t="shared" si="0"/>
        <v>-24</v>
      </c>
      <c r="J15" s="12">
        <f t="shared" si="1"/>
        <v>100</v>
      </c>
      <c r="L15" s="13" t="str">
        <f t="shared" si="16"/>
        <v/>
      </c>
      <c r="M15" s="13"/>
      <c r="N15" s="13"/>
      <c r="O15" s="13">
        <f t="shared" si="2"/>
        <v>-25</v>
      </c>
      <c r="P15" s="13">
        <f t="shared" si="3"/>
        <v>100</v>
      </c>
      <c r="R15" s="15" t="str">
        <f t="shared" si="17"/>
        <v/>
      </c>
      <c r="S15" s="15"/>
      <c r="T15" s="15"/>
      <c r="U15" s="15">
        <f t="shared" si="4"/>
        <v>-24</v>
      </c>
      <c r="V15" s="15">
        <f t="shared" si="5"/>
        <v>100</v>
      </c>
      <c r="X15" s="12"/>
      <c r="Y15" s="12">
        <f t="shared" si="6"/>
        <v>-24</v>
      </c>
      <c r="Z15" s="12"/>
      <c r="AA15" s="12">
        <f t="shared" si="7"/>
        <v>-7</v>
      </c>
      <c r="AB15" s="12"/>
      <c r="AC15" s="12">
        <f t="shared" si="8"/>
        <v>-22</v>
      </c>
      <c r="AD15" s="12"/>
      <c r="AF15" s="13"/>
      <c r="AG15" s="13">
        <f t="shared" si="9"/>
        <v>-25</v>
      </c>
      <c r="AH15" s="13"/>
      <c r="AI15" s="13">
        <f t="shared" si="10"/>
        <v>-23</v>
      </c>
      <c r="AK15" s="15"/>
      <c r="AL15" s="15">
        <f t="shared" si="11"/>
        <v>-24</v>
      </c>
      <c r="AM15" s="15"/>
      <c r="AN15" s="15">
        <f t="shared" si="12"/>
        <v>-7</v>
      </c>
      <c r="AO15" s="15"/>
      <c r="AP15" s="15">
        <f t="shared" si="13"/>
        <v>-19</v>
      </c>
      <c r="AQ15" s="15"/>
      <c r="AR15" s="15">
        <f t="shared" si="14"/>
        <v>-27</v>
      </c>
    </row>
    <row r="16" spans="1:45" x14ac:dyDescent="0.25">
      <c r="A16" s="14"/>
      <c r="B16" s="14"/>
      <c r="C16" s="17"/>
      <c r="D16" s="17"/>
      <c r="F16" s="12" t="str">
        <f t="shared" si="15"/>
        <v/>
      </c>
      <c r="G16" s="12"/>
      <c r="H16" s="12"/>
      <c r="I16" s="12">
        <f t="shared" si="0"/>
        <v>-24</v>
      </c>
      <c r="J16" s="12">
        <f t="shared" si="1"/>
        <v>100</v>
      </c>
      <c r="L16" s="13" t="str">
        <f t="shared" si="16"/>
        <v/>
      </c>
      <c r="M16" s="13"/>
      <c r="N16" s="13"/>
      <c r="O16" s="13">
        <f t="shared" si="2"/>
        <v>-25</v>
      </c>
      <c r="P16" s="13">
        <f t="shared" si="3"/>
        <v>100</v>
      </c>
      <c r="R16" s="15" t="str">
        <f t="shared" si="17"/>
        <v/>
      </c>
      <c r="S16" s="15"/>
      <c r="T16" s="15"/>
      <c r="U16" s="15">
        <f t="shared" si="4"/>
        <v>-24</v>
      </c>
      <c r="V16" s="15">
        <f t="shared" si="5"/>
        <v>100</v>
      </c>
      <c r="X16" s="12"/>
      <c r="Y16" s="12">
        <f t="shared" si="6"/>
        <v>-24</v>
      </c>
      <c r="Z16" s="12"/>
      <c r="AA16" s="12">
        <f t="shared" si="7"/>
        <v>-7</v>
      </c>
      <c r="AB16" s="12"/>
      <c r="AC16" s="12">
        <f t="shared" si="8"/>
        <v>-22</v>
      </c>
      <c r="AD16" s="12"/>
      <c r="AF16" s="13"/>
      <c r="AG16" s="13">
        <f t="shared" si="9"/>
        <v>-25</v>
      </c>
      <c r="AH16" s="13"/>
      <c r="AI16" s="13">
        <f t="shared" si="10"/>
        <v>-23</v>
      </c>
      <c r="AK16" s="15"/>
      <c r="AL16" s="15">
        <f t="shared" si="11"/>
        <v>-24</v>
      </c>
      <c r="AM16" s="15"/>
      <c r="AN16" s="15">
        <f t="shared" si="12"/>
        <v>-7</v>
      </c>
      <c r="AO16" s="15"/>
      <c r="AP16" s="15">
        <f t="shared" si="13"/>
        <v>-19</v>
      </c>
      <c r="AQ16" s="15"/>
      <c r="AR16" s="15">
        <f t="shared" si="14"/>
        <v>-27</v>
      </c>
    </row>
    <row r="17" spans="1:44" x14ac:dyDescent="0.25">
      <c r="A17" s="14"/>
      <c r="B17" s="14"/>
      <c r="C17" s="17"/>
      <c r="D17" s="17"/>
      <c r="F17" s="12" t="str">
        <f t="shared" si="15"/>
        <v/>
      </c>
      <c r="G17" s="12"/>
      <c r="H17" s="12"/>
      <c r="I17" s="12">
        <f t="shared" si="0"/>
        <v>-24</v>
      </c>
      <c r="J17" s="12">
        <f t="shared" si="1"/>
        <v>100</v>
      </c>
      <c r="L17" s="13" t="str">
        <f t="shared" si="16"/>
        <v/>
      </c>
      <c r="M17" s="13"/>
      <c r="N17" s="13"/>
      <c r="O17" s="13">
        <f t="shared" si="2"/>
        <v>-25</v>
      </c>
      <c r="P17" s="13">
        <f t="shared" si="3"/>
        <v>100</v>
      </c>
      <c r="R17" s="15" t="str">
        <f t="shared" si="17"/>
        <v/>
      </c>
      <c r="S17" s="15"/>
      <c r="T17" s="15"/>
      <c r="U17" s="15">
        <f t="shared" si="4"/>
        <v>-24</v>
      </c>
      <c r="V17" s="15">
        <f t="shared" si="5"/>
        <v>100</v>
      </c>
      <c r="X17" s="12"/>
      <c r="Y17" s="12">
        <f t="shared" si="6"/>
        <v>-24</v>
      </c>
      <c r="Z17" s="12"/>
      <c r="AA17" s="12">
        <f t="shared" si="7"/>
        <v>-7</v>
      </c>
      <c r="AB17" s="12"/>
      <c r="AC17" s="12">
        <f t="shared" si="8"/>
        <v>-22</v>
      </c>
      <c r="AD17" s="12"/>
      <c r="AF17" s="13"/>
      <c r="AG17" s="13">
        <f t="shared" si="9"/>
        <v>-25</v>
      </c>
      <c r="AH17" s="13"/>
      <c r="AI17" s="13">
        <f t="shared" si="10"/>
        <v>-23</v>
      </c>
      <c r="AK17" s="15"/>
      <c r="AL17" s="15">
        <f t="shared" si="11"/>
        <v>-24</v>
      </c>
      <c r="AM17" s="15"/>
      <c r="AN17" s="15">
        <f t="shared" si="12"/>
        <v>-7</v>
      </c>
      <c r="AO17" s="15"/>
      <c r="AP17" s="15">
        <f t="shared" si="13"/>
        <v>-19</v>
      </c>
      <c r="AQ17" s="15"/>
      <c r="AR17" s="15">
        <f t="shared" si="14"/>
        <v>-27</v>
      </c>
    </row>
    <row r="18" spans="1:44" x14ac:dyDescent="0.25">
      <c r="A18" s="14"/>
      <c r="B18" s="14"/>
      <c r="C18" s="17"/>
      <c r="D18" s="17"/>
      <c r="F18" s="12" t="str">
        <f t="shared" si="15"/>
        <v/>
      </c>
      <c r="G18" s="12"/>
      <c r="H18" s="12"/>
      <c r="I18" s="12">
        <f t="shared" si="0"/>
        <v>-24</v>
      </c>
      <c r="J18" s="12">
        <f t="shared" si="1"/>
        <v>100</v>
      </c>
      <c r="L18" s="13" t="str">
        <f t="shared" si="16"/>
        <v/>
      </c>
      <c r="M18" s="13"/>
      <c r="N18" s="13"/>
      <c r="O18" s="13">
        <f t="shared" si="2"/>
        <v>-25</v>
      </c>
      <c r="P18" s="13">
        <f t="shared" si="3"/>
        <v>100</v>
      </c>
      <c r="R18" s="15" t="str">
        <f t="shared" si="17"/>
        <v/>
      </c>
      <c r="S18" s="15"/>
      <c r="T18" s="15"/>
      <c r="U18" s="15">
        <f t="shared" si="4"/>
        <v>-24</v>
      </c>
      <c r="V18" s="15">
        <f t="shared" si="5"/>
        <v>100</v>
      </c>
      <c r="X18" s="12"/>
      <c r="Y18" s="12">
        <f t="shared" si="6"/>
        <v>-24</v>
      </c>
      <c r="Z18" s="12"/>
      <c r="AA18" s="12">
        <f t="shared" si="7"/>
        <v>-7</v>
      </c>
      <c r="AB18" s="12"/>
      <c r="AC18" s="12">
        <f t="shared" si="8"/>
        <v>-22</v>
      </c>
      <c r="AD18" s="12"/>
      <c r="AF18" s="13"/>
      <c r="AG18" s="13">
        <f t="shared" si="9"/>
        <v>-25</v>
      </c>
      <c r="AH18" s="13"/>
      <c r="AI18" s="13">
        <f t="shared" si="10"/>
        <v>-23</v>
      </c>
      <c r="AK18" s="15"/>
      <c r="AL18" s="15">
        <f t="shared" si="11"/>
        <v>-24</v>
      </c>
      <c r="AM18" s="15"/>
      <c r="AN18" s="15">
        <f t="shared" si="12"/>
        <v>-7</v>
      </c>
      <c r="AO18" s="15"/>
      <c r="AP18" s="15">
        <f t="shared" si="13"/>
        <v>-19</v>
      </c>
      <c r="AQ18" s="15"/>
      <c r="AR18" s="15">
        <f t="shared" si="14"/>
        <v>-27</v>
      </c>
    </row>
    <row r="19" spans="1:44" x14ac:dyDescent="0.25">
      <c r="A19" s="14"/>
      <c r="B19" s="14"/>
      <c r="C19" s="17"/>
      <c r="D19" s="17"/>
      <c r="F19" s="12" t="str">
        <f t="shared" si="15"/>
        <v/>
      </c>
      <c r="G19" s="12"/>
      <c r="H19" s="12"/>
      <c r="I19" s="12">
        <f t="shared" si="0"/>
        <v>-24</v>
      </c>
      <c r="J19" s="12">
        <f t="shared" si="1"/>
        <v>100</v>
      </c>
      <c r="L19" s="13" t="str">
        <f t="shared" si="16"/>
        <v/>
      </c>
      <c r="M19" s="13"/>
      <c r="N19" s="13"/>
      <c r="O19" s="13">
        <f t="shared" si="2"/>
        <v>-25</v>
      </c>
      <c r="P19" s="13">
        <f t="shared" si="3"/>
        <v>100</v>
      </c>
      <c r="R19" s="15" t="str">
        <f t="shared" si="17"/>
        <v/>
      </c>
      <c r="S19" s="15"/>
      <c r="T19" s="15"/>
      <c r="U19" s="15">
        <f t="shared" si="4"/>
        <v>-24</v>
      </c>
      <c r="V19" s="15">
        <f t="shared" si="5"/>
        <v>100</v>
      </c>
      <c r="X19" s="12"/>
      <c r="Y19" s="12">
        <f t="shared" si="6"/>
        <v>-24</v>
      </c>
      <c r="Z19" s="12"/>
      <c r="AA19" s="12">
        <f t="shared" si="7"/>
        <v>-7</v>
      </c>
      <c r="AB19" s="12"/>
      <c r="AC19" s="12">
        <f t="shared" si="8"/>
        <v>-22</v>
      </c>
      <c r="AD19" s="12"/>
      <c r="AF19" s="13"/>
      <c r="AG19" s="13">
        <f t="shared" si="9"/>
        <v>-25</v>
      </c>
      <c r="AH19" s="13"/>
      <c r="AI19" s="13">
        <f t="shared" si="10"/>
        <v>-23</v>
      </c>
      <c r="AK19" s="15"/>
      <c r="AL19" s="15">
        <f t="shared" si="11"/>
        <v>-24</v>
      </c>
      <c r="AM19" s="15"/>
      <c r="AN19" s="15">
        <f t="shared" si="12"/>
        <v>-7</v>
      </c>
      <c r="AO19" s="15"/>
      <c r="AP19" s="15">
        <f t="shared" si="13"/>
        <v>-19</v>
      </c>
      <c r="AQ19" s="15"/>
      <c r="AR19" s="15">
        <f t="shared" si="14"/>
        <v>-27</v>
      </c>
    </row>
    <row r="20" spans="1:44" x14ac:dyDescent="0.25">
      <c r="A20" s="14"/>
      <c r="B20" s="14"/>
      <c r="C20" s="17"/>
      <c r="D20" s="17"/>
      <c r="F20" s="12" t="str">
        <f t="shared" si="15"/>
        <v/>
      </c>
      <c r="G20" s="12"/>
      <c r="H20" s="12"/>
      <c r="I20" s="12">
        <f t="shared" si="0"/>
        <v>-24</v>
      </c>
      <c r="J20" s="12">
        <f t="shared" si="1"/>
        <v>100</v>
      </c>
      <c r="L20" s="13" t="str">
        <f t="shared" si="16"/>
        <v/>
      </c>
      <c r="M20" s="13"/>
      <c r="N20" s="13"/>
      <c r="O20" s="13">
        <f t="shared" si="2"/>
        <v>-25</v>
      </c>
      <c r="P20" s="13">
        <f t="shared" si="3"/>
        <v>100</v>
      </c>
      <c r="R20" s="15" t="str">
        <f t="shared" si="17"/>
        <v/>
      </c>
      <c r="S20" s="15"/>
      <c r="T20" s="15"/>
      <c r="U20" s="15">
        <f t="shared" si="4"/>
        <v>-24</v>
      </c>
      <c r="V20" s="15">
        <f t="shared" si="5"/>
        <v>100</v>
      </c>
      <c r="X20" s="12"/>
      <c r="Y20" s="12">
        <f t="shared" si="6"/>
        <v>-24</v>
      </c>
      <c r="Z20" s="12"/>
      <c r="AA20" s="12">
        <f t="shared" si="7"/>
        <v>-7</v>
      </c>
      <c r="AB20" s="12"/>
      <c r="AC20" s="12">
        <f t="shared" si="8"/>
        <v>-22</v>
      </c>
      <c r="AD20" s="12"/>
      <c r="AF20" s="13"/>
      <c r="AG20" s="13">
        <f t="shared" si="9"/>
        <v>-25</v>
      </c>
      <c r="AH20" s="13"/>
      <c r="AI20" s="13">
        <f t="shared" si="10"/>
        <v>-23</v>
      </c>
      <c r="AK20" s="15"/>
      <c r="AL20" s="15">
        <f t="shared" si="11"/>
        <v>-24</v>
      </c>
      <c r="AM20" s="15"/>
      <c r="AN20" s="15">
        <f t="shared" si="12"/>
        <v>-7</v>
      </c>
      <c r="AO20" s="15"/>
      <c r="AP20" s="15">
        <f t="shared" si="13"/>
        <v>-19</v>
      </c>
      <c r="AQ20" s="15"/>
      <c r="AR20" s="15">
        <f t="shared" si="14"/>
        <v>-27</v>
      </c>
    </row>
    <row r="21" spans="1:44" x14ac:dyDescent="0.25">
      <c r="A21" s="14"/>
      <c r="B21" s="14"/>
      <c r="C21" s="17"/>
      <c r="D21" s="17"/>
      <c r="F21" s="12" t="str">
        <f t="shared" si="15"/>
        <v/>
      </c>
      <c r="G21" s="12"/>
      <c r="H21" s="12"/>
      <c r="I21" s="12">
        <f t="shared" si="0"/>
        <v>-24</v>
      </c>
      <c r="J21" s="12">
        <f t="shared" si="1"/>
        <v>100</v>
      </c>
      <c r="L21" s="13" t="str">
        <f t="shared" si="16"/>
        <v/>
      </c>
      <c r="M21" s="13"/>
      <c r="N21" s="13"/>
      <c r="O21" s="13">
        <f t="shared" si="2"/>
        <v>-25</v>
      </c>
      <c r="P21" s="13">
        <f t="shared" si="3"/>
        <v>100</v>
      </c>
      <c r="R21" s="15" t="str">
        <f t="shared" si="17"/>
        <v/>
      </c>
      <c r="S21" s="15"/>
      <c r="T21" s="15"/>
      <c r="U21" s="15">
        <f t="shared" si="4"/>
        <v>-24</v>
      </c>
      <c r="V21" s="15">
        <f t="shared" si="5"/>
        <v>100</v>
      </c>
      <c r="X21" s="12"/>
      <c r="Y21" s="12">
        <f t="shared" si="6"/>
        <v>-24</v>
      </c>
      <c r="Z21" s="12"/>
      <c r="AA21" s="12">
        <f t="shared" si="7"/>
        <v>-7</v>
      </c>
      <c r="AB21" s="12"/>
      <c r="AC21" s="12">
        <f t="shared" si="8"/>
        <v>-22</v>
      </c>
      <c r="AD21" s="12"/>
      <c r="AF21" s="13"/>
      <c r="AG21" s="13">
        <f t="shared" si="9"/>
        <v>-25</v>
      </c>
      <c r="AH21" s="13"/>
      <c r="AI21" s="13">
        <f t="shared" si="10"/>
        <v>-23</v>
      </c>
      <c r="AK21" s="15"/>
      <c r="AL21" s="15">
        <f t="shared" si="11"/>
        <v>-24</v>
      </c>
      <c r="AM21" s="15"/>
      <c r="AN21" s="15">
        <f t="shared" si="12"/>
        <v>-7</v>
      </c>
      <c r="AO21" s="15"/>
      <c r="AP21" s="15">
        <f t="shared" si="13"/>
        <v>-19</v>
      </c>
      <c r="AQ21" s="15"/>
      <c r="AR21" s="15">
        <f t="shared" si="14"/>
        <v>-27</v>
      </c>
    </row>
    <row r="22" spans="1:44" x14ac:dyDescent="0.25">
      <c r="A22" s="14"/>
      <c r="B22" s="14"/>
      <c r="C22" s="17"/>
      <c r="D22" s="17"/>
      <c r="F22" s="12" t="str">
        <f t="shared" si="15"/>
        <v/>
      </c>
      <c r="G22" s="12"/>
      <c r="H22" s="12"/>
      <c r="I22" s="12">
        <f t="shared" si="0"/>
        <v>-24</v>
      </c>
      <c r="J22" s="12">
        <f t="shared" si="1"/>
        <v>100</v>
      </c>
      <c r="L22" s="13" t="str">
        <f t="shared" si="16"/>
        <v/>
      </c>
      <c r="M22" s="13"/>
      <c r="N22" s="13"/>
      <c r="O22" s="13">
        <f t="shared" si="2"/>
        <v>-25</v>
      </c>
      <c r="P22" s="13">
        <f t="shared" si="3"/>
        <v>100</v>
      </c>
      <c r="R22" s="15" t="str">
        <f t="shared" si="17"/>
        <v/>
      </c>
      <c r="S22" s="15"/>
      <c r="T22" s="15"/>
      <c r="U22" s="15">
        <f t="shared" si="4"/>
        <v>-24</v>
      </c>
      <c r="V22" s="15">
        <f t="shared" si="5"/>
        <v>100</v>
      </c>
      <c r="X22" s="12"/>
      <c r="Y22" s="12">
        <f t="shared" si="6"/>
        <v>-24</v>
      </c>
      <c r="Z22" s="12"/>
      <c r="AA22" s="12">
        <f t="shared" si="7"/>
        <v>-7</v>
      </c>
      <c r="AB22" s="12"/>
      <c r="AC22" s="12">
        <f t="shared" si="8"/>
        <v>-22</v>
      </c>
      <c r="AD22" s="12"/>
      <c r="AF22" s="13"/>
      <c r="AG22" s="13">
        <f t="shared" si="9"/>
        <v>-25</v>
      </c>
      <c r="AH22" s="13"/>
      <c r="AI22" s="13">
        <f t="shared" si="10"/>
        <v>-23</v>
      </c>
      <c r="AK22" s="15"/>
      <c r="AL22" s="15">
        <f t="shared" si="11"/>
        <v>-24</v>
      </c>
      <c r="AM22" s="15"/>
      <c r="AN22" s="15">
        <f t="shared" si="12"/>
        <v>-7</v>
      </c>
      <c r="AO22" s="15"/>
      <c r="AP22" s="15">
        <f t="shared" si="13"/>
        <v>-19</v>
      </c>
      <c r="AQ22" s="15"/>
      <c r="AR22" s="15">
        <f t="shared" si="14"/>
        <v>-27</v>
      </c>
    </row>
    <row r="23" spans="1:44" x14ac:dyDescent="0.25">
      <c r="A23" s="14"/>
      <c r="B23" s="14"/>
      <c r="C23" s="17"/>
      <c r="D23" s="17"/>
      <c r="F23" s="12" t="str">
        <f t="shared" si="15"/>
        <v/>
      </c>
      <c r="G23" s="12"/>
      <c r="H23" s="12"/>
      <c r="I23" s="12">
        <f t="shared" si="0"/>
        <v>-24</v>
      </c>
      <c r="J23" s="12">
        <f t="shared" si="1"/>
        <v>100</v>
      </c>
      <c r="L23" s="13" t="str">
        <f t="shared" si="16"/>
        <v/>
      </c>
      <c r="M23" s="13"/>
      <c r="N23" s="13"/>
      <c r="O23" s="13">
        <f t="shared" si="2"/>
        <v>-25</v>
      </c>
      <c r="P23" s="13">
        <f t="shared" si="3"/>
        <v>100</v>
      </c>
      <c r="R23" s="15" t="str">
        <f t="shared" si="17"/>
        <v/>
      </c>
      <c r="S23" s="15"/>
      <c r="T23" s="15"/>
      <c r="U23" s="15">
        <f t="shared" si="4"/>
        <v>-24</v>
      </c>
      <c r="V23" s="15">
        <f t="shared" si="5"/>
        <v>100</v>
      </c>
      <c r="X23" s="12"/>
      <c r="Y23" s="12">
        <f t="shared" si="6"/>
        <v>-24</v>
      </c>
      <c r="Z23" s="12"/>
      <c r="AA23" s="12">
        <f t="shared" si="7"/>
        <v>-7</v>
      </c>
      <c r="AB23" s="12"/>
      <c r="AC23" s="12">
        <f t="shared" si="8"/>
        <v>-22</v>
      </c>
      <c r="AD23" s="12"/>
      <c r="AF23" s="13"/>
      <c r="AG23" s="13">
        <f t="shared" si="9"/>
        <v>-25</v>
      </c>
      <c r="AH23" s="13"/>
      <c r="AI23" s="13">
        <f t="shared" si="10"/>
        <v>-23</v>
      </c>
      <c r="AK23" s="15"/>
      <c r="AL23" s="15">
        <f t="shared" si="11"/>
        <v>-24</v>
      </c>
      <c r="AM23" s="15"/>
      <c r="AN23" s="15">
        <f t="shared" si="12"/>
        <v>-7</v>
      </c>
      <c r="AO23" s="15"/>
      <c r="AP23" s="15">
        <f t="shared" si="13"/>
        <v>-19</v>
      </c>
      <c r="AQ23" s="15"/>
      <c r="AR23" s="15">
        <f t="shared" si="14"/>
        <v>-27</v>
      </c>
    </row>
    <row r="24" spans="1:44" x14ac:dyDescent="0.25">
      <c r="A24" s="14"/>
      <c r="B24" s="14"/>
      <c r="C24" s="17"/>
      <c r="D24" s="17"/>
      <c r="F24" s="12" t="str">
        <f t="shared" si="15"/>
        <v/>
      </c>
      <c r="G24" s="12"/>
      <c r="H24" s="12"/>
      <c r="I24" s="12">
        <f t="shared" si="0"/>
        <v>-24</v>
      </c>
      <c r="J24" s="12">
        <f t="shared" si="1"/>
        <v>100</v>
      </c>
      <c r="L24" s="13" t="str">
        <f t="shared" si="16"/>
        <v/>
      </c>
      <c r="M24" s="13"/>
      <c r="N24" s="13"/>
      <c r="O24" s="13">
        <f t="shared" si="2"/>
        <v>-25</v>
      </c>
      <c r="P24" s="13">
        <f t="shared" si="3"/>
        <v>100</v>
      </c>
      <c r="R24" s="15" t="str">
        <f t="shared" si="17"/>
        <v/>
      </c>
      <c r="S24" s="15"/>
      <c r="T24" s="15"/>
      <c r="U24" s="15">
        <f t="shared" si="4"/>
        <v>-24</v>
      </c>
      <c r="V24" s="15">
        <f t="shared" si="5"/>
        <v>100</v>
      </c>
      <c r="X24" s="12"/>
      <c r="Y24" s="12">
        <f t="shared" si="6"/>
        <v>-24</v>
      </c>
      <c r="Z24" s="12"/>
      <c r="AA24" s="12">
        <f t="shared" si="7"/>
        <v>-7</v>
      </c>
      <c r="AB24" s="12"/>
      <c r="AC24" s="12">
        <f t="shared" si="8"/>
        <v>-22</v>
      </c>
      <c r="AD24" s="12"/>
      <c r="AF24" s="13"/>
      <c r="AG24" s="13">
        <f t="shared" si="9"/>
        <v>-25</v>
      </c>
      <c r="AH24" s="13"/>
      <c r="AI24" s="13">
        <f t="shared" si="10"/>
        <v>-23</v>
      </c>
      <c r="AK24" s="15"/>
      <c r="AL24" s="15">
        <f t="shared" si="11"/>
        <v>-24</v>
      </c>
      <c r="AM24" s="15"/>
      <c r="AN24" s="15">
        <f t="shared" si="12"/>
        <v>-7</v>
      </c>
      <c r="AO24" s="15"/>
      <c r="AP24" s="15">
        <f t="shared" si="13"/>
        <v>-19</v>
      </c>
      <c r="AQ24" s="15"/>
      <c r="AR24" s="15">
        <f t="shared" si="14"/>
        <v>-27</v>
      </c>
    </row>
    <row r="25" spans="1:44" x14ac:dyDescent="0.25">
      <c r="A25" s="14"/>
      <c r="B25" s="14"/>
      <c r="C25" s="17"/>
      <c r="D25" s="17"/>
      <c r="F25" s="12" t="str">
        <f t="shared" si="15"/>
        <v/>
      </c>
      <c r="G25" s="12"/>
      <c r="H25" s="12"/>
      <c r="I25" s="12">
        <f t="shared" si="0"/>
        <v>-24</v>
      </c>
      <c r="J25" s="12">
        <f t="shared" si="1"/>
        <v>100</v>
      </c>
      <c r="L25" s="13" t="str">
        <f t="shared" si="16"/>
        <v/>
      </c>
      <c r="M25" s="13"/>
      <c r="N25" s="13"/>
      <c r="O25" s="13">
        <f t="shared" si="2"/>
        <v>-25</v>
      </c>
      <c r="P25" s="13">
        <f t="shared" si="3"/>
        <v>100</v>
      </c>
      <c r="R25" s="15" t="str">
        <f t="shared" si="17"/>
        <v/>
      </c>
      <c r="S25" s="15"/>
      <c r="T25" s="15"/>
      <c r="U25" s="15">
        <f t="shared" si="4"/>
        <v>-24</v>
      </c>
      <c r="V25" s="15">
        <f t="shared" si="5"/>
        <v>100</v>
      </c>
      <c r="X25" s="12"/>
      <c r="Y25" s="12">
        <f t="shared" si="6"/>
        <v>-24</v>
      </c>
      <c r="Z25" s="12"/>
      <c r="AA25" s="12">
        <f t="shared" si="7"/>
        <v>-7</v>
      </c>
      <c r="AB25" s="12"/>
      <c r="AC25" s="12">
        <f t="shared" si="8"/>
        <v>-22</v>
      </c>
      <c r="AD25" s="12"/>
      <c r="AF25" s="13"/>
      <c r="AG25" s="13">
        <f t="shared" si="9"/>
        <v>-25</v>
      </c>
      <c r="AH25" s="13"/>
      <c r="AI25" s="13">
        <f t="shared" si="10"/>
        <v>-23</v>
      </c>
      <c r="AK25" s="15"/>
      <c r="AL25" s="15">
        <f t="shared" si="11"/>
        <v>-24</v>
      </c>
      <c r="AM25" s="15"/>
      <c r="AN25" s="15">
        <f t="shared" si="12"/>
        <v>-7</v>
      </c>
      <c r="AO25" s="15"/>
      <c r="AP25" s="15">
        <f t="shared" si="13"/>
        <v>-19</v>
      </c>
      <c r="AQ25" s="15"/>
      <c r="AR25" s="15">
        <f t="shared" si="14"/>
        <v>-27</v>
      </c>
    </row>
    <row r="26" spans="1:44" x14ac:dyDescent="0.25">
      <c r="A26" s="14"/>
      <c r="B26" s="14"/>
      <c r="C26" s="17"/>
      <c r="D26" s="17"/>
      <c r="F26" s="12" t="str">
        <f t="shared" si="15"/>
        <v/>
      </c>
      <c r="G26" s="12"/>
      <c r="H26" s="12"/>
      <c r="I26" s="12">
        <f t="shared" si="0"/>
        <v>-24</v>
      </c>
      <c r="J26" s="12">
        <f t="shared" si="1"/>
        <v>100</v>
      </c>
      <c r="L26" s="13" t="str">
        <f t="shared" si="16"/>
        <v/>
      </c>
      <c r="M26" s="13"/>
      <c r="N26" s="13"/>
      <c r="O26" s="13">
        <f t="shared" si="2"/>
        <v>-25</v>
      </c>
      <c r="P26" s="13">
        <f t="shared" si="3"/>
        <v>100</v>
      </c>
      <c r="R26" s="15" t="str">
        <f t="shared" si="17"/>
        <v/>
      </c>
      <c r="S26" s="15"/>
      <c r="T26" s="15"/>
      <c r="U26" s="15">
        <f t="shared" si="4"/>
        <v>-24</v>
      </c>
      <c r="V26" s="15">
        <f t="shared" si="5"/>
        <v>100</v>
      </c>
      <c r="X26" s="12"/>
      <c r="Y26" s="12">
        <f t="shared" si="6"/>
        <v>-24</v>
      </c>
      <c r="Z26" s="12"/>
      <c r="AA26" s="12">
        <f t="shared" si="7"/>
        <v>-7</v>
      </c>
      <c r="AB26" s="12"/>
      <c r="AC26" s="12">
        <f t="shared" si="8"/>
        <v>-22</v>
      </c>
      <c r="AD26" s="12"/>
      <c r="AF26" s="13"/>
      <c r="AG26" s="13">
        <f t="shared" si="9"/>
        <v>-25</v>
      </c>
      <c r="AH26" s="13"/>
      <c r="AI26" s="13">
        <f t="shared" si="10"/>
        <v>-23</v>
      </c>
      <c r="AK26" s="15"/>
      <c r="AL26" s="15">
        <f t="shared" si="11"/>
        <v>-24</v>
      </c>
      <c r="AM26" s="15"/>
      <c r="AN26" s="15">
        <f t="shared" si="12"/>
        <v>-7</v>
      </c>
      <c r="AO26" s="15"/>
      <c r="AP26" s="15">
        <f t="shared" si="13"/>
        <v>-19</v>
      </c>
      <c r="AQ26" s="15"/>
      <c r="AR26" s="15">
        <f t="shared" si="14"/>
        <v>-27</v>
      </c>
    </row>
    <row r="27" spans="1:44" x14ac:dyDescent="0.25">
      <c r="A27" s="14"/>
      <c r="B27" s="14"/>
      <c r="C27" s="17"/>
      <c r="D27" s="17"/>
      <c r="F27" s="12" t="str">
        <f t="shared" si="15"/>
        <v/>
      </c>
      <c r="G27" s="12"/>
      <c r="H27" s="12"/>
      <c r="I27" s="12">
        <f t="shared" si="0"/>
        <v>-24</v>
      </c>
      <c r="J27" s="12">
        <f t="shared" si="1"/>
        <v>100</v>
      </c>
      <c r="L27" s="13" t="str">
        <f t="shared" si="16"/>
        <v/>
      </c>
      <c r="M27" s="13"/>
      <c r="N27" s="13"/>
      <c r="O27" s="13">
        <f t="shared" si="2"/>
        <v>-25</v>
      </c>
      <c r="P27" s="13">
        <f t="shared" si="3"/>
        <v>100</v>
      </c>
      <c r="R27" s="15" t="str">
        <f t="shared" si="17"/>
        <v/>
      </c>
      <c r="S27" s="15"/>
      <c r="T27" s="15"/>
      <c r="U27" s="15">
        <f t="shared" si="4"/>
        <v>-24</v>
      </c>
      <c r="V27" s="15">
        <f t="shared" si="5"/>
        <v>100</v>
      </c>
      <c r="X27" s="12"/>
      <c r="Y27" s="12">
        <f t="shared" si="6"/>
        <v>-24</v>
      </c>
      <c r="Z27" s="12"/>
      <c r="AA27" s="12">
        <f t="shared" si="7"/>
        <v>-7</v>
      </c>
      <c r="AB27" s="12"/>
      <c r="AC27" s="12">
        <f t="shared" si="8"/>
        <v>-22</v>
      </c>
      <c r="AD27" s="12"/>
      <c r="AF27" s="13"/>
      <c r="AG27" s="13">
        <f t="shared" si="9"/>
        <v>-25</v>
      </c>
      <c r="AH27" s="13"/>
      <c r="AI27" s="13">
        <f t="shared" si="10"/>
        <v>-23</v>
      </c>
      <c r="AK27" s="15"/>
      <c r="AL27" s="15">
        <f t="shared" si="11"/>
        <v>-24</v>
      </c>
      <c r="AM27" s="15"/>
      <c r="AN27" s="15">
        <f t="shared" si="12"/>
        <v>-7</v>
      </c>
      <c r="AO27" s="15"/>
      <c r="AP27" s="15">
        <f t="shared" si="13"/>
        <v>-19</v>
      </c>
      <c r="AQ27" s="15"/>
      <c r="AR27" s="15">
        <f t="shared" si="14"/>
        <v>-27</v>
      </c>
    </row>
    <row r="28" spans="1:44" ht="18.75" x14ac:dyDescent="0.25">
      <c r="A28" s="14"/>
      <c r="B28" s="14"/>
      <c r="C28" s="17"/>
      <c r="D28" s="17"/>
      <c r="F28" s="12" t="str">
        <f t="shared" si="15"/>
        <v/>
      </c>
      <c r="G28" s="12"/>
      <c r="H28" s="12"/>
      <c r="I28" s="12">
        <f t="shared" si="0"/>
        <v>-24</v>
      </c>
      <c r="J28" s="12">
        <f t="shared" si="1"/>
        <v>100</v>
      </c>
      <c r="L28" s="13" t="str">
        <f t="shared" si="16"/>
        <v/>
      </c>
      <c r="M28" s="13"/>
      <c r="N28" s="13"/>
      <c r="O28" s="13">
        <f t="shared" si="2"/>
        <v>-25</v>
      </c>
      <c r="P28" s="13">
        <f t="shared" si="3"/>
        <v>100</v>
      </c>
      <c r="R28" s="15" t="str">
        <f t="shared" si="17"/>
        <v/>
      </c>
      <c r="S28" s="15"/>
      <c r="T28" s="15"/>
      <c r="U28" s="15">
        <f t="shared" si="4"/>
        <v>-24</v>
      </c>
      <c r="V28" s="15">
        <f t="shared" si="5"/>
        <v>100</v>
      </c>
      <c r="X28" s="12"/>
      <c r="Y28" s="12">
        <f t="shared" si="6"/>
        <v>-24</v>
      </c>
      <c r="Z28" s="12"/>
      <c r="AA28" s="12">
        <f t="shared" si="7"/>
        <v>-7</v>
      </c>
      <c r="AB28" s="12"/>
      <c r="AC28" s="12">
        <f t="shared" si="8"/>
        <v>-22</v>
      </c>
      <c r="AD28" s="12"/>
      <c r="AF28" s="13"/>
      <c r="AG28" s="13">
        <f t="shared" si="9"/>
        <v>-25</v>
      </c>
      <c r="AH28" s="13"/>
      <c r="AI28" s="13">
        <f t="shared" si="10"/>
        <v>-23</v>
      </c>
      <c r="AK28" s="15"/>
      <c r="AL28" s="15">
        <f t="shared" si="11"/>
        <v>-24</v>
      </c>
      <c r="AM28" s="15"/>
      <c r="AN28" s="15">
        <f t="shared" si="12"/>
        <v>-7</v>
      </c>
      <c r="AO28" s="15"/>
      <c r="AP28" s="15">
        <f t="shared" si="13"/>
        <v>-19</v>
      </c>
      <c r="AQ28" s="16"/>
      <c r="AR28" s="15">
        <f t="shared" si="14"/>
        <v>-27</v>
      </c>
    </row>
    <row r="29" spans="1:44" x14ac:dyDescent="0.25">
      <c r="A29" s="14"/>
      <c r="B29" s="14"/>
      <c r="C29" s="17"/>
      <c r="D29" s="17"/>
      <c r="F29" s="12" t="str">
        <f t="shared" si="15"/>
        <v/>
      </c>
      <c r="G29" s="12"/>
      <c r="H29" s="12"/>
      <c r="I29" s="12">
        <f t="shared" si="0"/>
        <v>-24</v>
      </c>
      <c r="J29" s="12">
        <f t="shared" si="1"/>
        <v>100</v>
      </c>
      <c r="L29" s="13" t="str">
        <f t="shared" si="16"/>
        <v/>
      </c>
      <c r="M29" s="13"/>
      <c r="N29" s="13"/>
      <c r="O29" s="13">
        <f t="shared" si="2"/>
        <v>-25</v>
      </c>
      <c r="P29" s="13">
        <f t="shared" si="3"/>
        <v>100</v>
      </c>
      <c r="R29" s="15" t="str">
        <f t="shared" si="17"/>
        <v/>
      </c>
      <c r="S29" s="15"/>
      <c r="T29" s="15"/>
      <c r="U29" s="15">
        <f t="shared" si="4"/>
        <v>-24</v>
      </c>
      <c r="V29" s="15">
        <f t="shared" si="5"/>
        <v>100</v>
      </c>
      <c r="X29" s="12"/>
      <c r="Y29" s="12">
        <f t="shared" si="6"/>
        <v>-24</v>
      </c>
      <c r="Z29" s="12"/>
      <c r="AA29" s="12">
        <f t="shared" si="7"/>
        <v>-7</v>
      </c>
      <c r="AB29" s="12"/>
      <c r="AC29" s="12">
        <f t="shared" si="8"/>
        <v>-22</v>
      </c>
      <c r="AD29" s="12"/>
      <c r="AF29" s="13"/>
      <c r="AG29" s="13">
        <f t="shared" si="9"/>
        <v>-25</v>
      </c>
      <c r="AH29" s="13"/>
      <c r="AI29" s="13">
        <f t="shared" si="10"/>
        <v>-23</v>
      </c>
      <c r="AK29" s="15"/>
      <c r="AL29" s="15">
        <f t="shared" si="11"/>
        <v>-24</v>
      </c>
      <c r="AM29" s="15"/>
      <c r="AN29" s="15">
        <f t="shared" si="12"/>
        <v>-7</v>
      </c>
      <c r="AO29" s="15"/>
      <c r="AP29" s="15">
        <f t="shared" si="13"/>
        <v>-19</v>
      </c>
      <c r="AQ29" s="15"/>
      <c r="AR29" s="15">
        <f t="shared" si="14"/>
        <v>-27</v>
      </c>
    </row>
    <row r="30" spans="1:44" x14ac:dyDescent="0.25">
      <c r="A30" s="14"/>
      <c r="B30" s="14"/>
      <c r="C30" s="17"/>
      <c r="D30" s="17"/>
      <c r="F30" s="12" t="str">
        <f t="shared" si="15"/>
        <v/>
      </c>
      <c r="G30" s="12"/>
      <c r="H30" s="12"/>
      <c r="I30" s="12">
        <f t="shared" si="0"/>
        <v>-24</v>
      </c>
      <c r="J30" s="12">
        <f t="shared" si="1"/>
        <v>100</v>
      </c>
      <c r="L30" s="13" t="str">
        <f t="shared" si="16"/>
        <v/>
      </c>
      <c r="M30" s="13"/>
      <c r="N30" s="13"/>
      <c r="O30" s="13">
        <f t="shared" si="2"/>
        <v>-25</v>
      </c>
      <c r="P30" s="13">
        <f t="shared" si="3"/>
        <v>100</v>
      </c>
      <c r="R30" s="15" t="str">
        <f t="shared" si="17"/>
        <v/>
      </c>
      <c r="S30" s="15"/>
      <c r="T30" s="15"/>
      <c r="U30" s="15">
        <f t="shared" si="4"/>
        <v>-24</v>
      </c>
      <c r="V30" s="15">
        <f t="shared" si="5"/>
        <v>100</v>
      </c>
      <c r="X30" s="12"/>
      <c r="Y30" s="12">
        <f t="shared" si="6"/>
        <v>-24</v>
      </c>
      <c r="Z30" s="12"/>
      <c r="AA30" s="12">
        <f t="shared" si="7"/>
        <v>-7</v>
      </c>
      <c r="AB30" s="12"/>
      <c r="AC30" s="12">
        <f t="shared" si="8"/>
        <v>-22</v>
      </c>
      <c r="AD30" s="12"/>
      <c r="AF30" s="13"/>
      <c r="AG30" s="13">
        <f t="shared" si="9"/>
        <v>-25</v>
      </c>
      <c r="AH30" s="13"/>
      <c r="AI30" s="13">
        <f t="shared" si="10"/>
        <v>-23</v>
      </c>
      <c r="AK30" s="15"/>
      <c r="AL30" s="15">
        <f t="shared" si="11"/>
        <v>-24</v>
      </c>
      <c r="AM30" s="15"/>
      <c r="AN30" s="15">
        <f t="shared" si="12"/>
        <v>-7</v>
      </c>
      <c r="AO30" s="15"/>
      <c r="AP30" s="15">
        <f t="shared" si="13"/>
        <v>-19</v>
      </c>
      <c r="AQ30" s="15"/>
      <c r="AR30" s="15">
        <f t="shared" si="14"/>
        <v>-27</v>
      </c>
    </row>
    <row r="31" spans="1:44" x14ac:dyDescent="0.25">
      <c r="A31" s="14"/>
      <c r="B31" s="14"/>
      <c r="C31" s="17"/>
      <c r="D31" s="17"/>
      <c r="F31" s="12" t="str">
        <f t="shared" si="15"/>
        <v/>
      </c>
      <c r="G31" s="12"/>
      <c r="H31" s="12"/>
      <c r="I31" s="12">
        <f t="shared" si="0"/>
        <v>-24</v>
      </c>
      <c r="J31" s="12">
        <f t="shared" si="1"/>
        <v>100</v>
      </c>
      <c r="L31" s="13" t="str">
        <f t="shared" si="16"/>
        <v/>
      </c>
      <c r="M31" s="13"/>
      <c r="N31" s="13"/>
      <c r="O31" s="13">
        <f t="shared" si="2"/>
        <v>-25</v>
      </c>
      <c r="P31" s="13">
        <f t="shared" si="3"/>
        <v>100</v>
      </c>
      <c r="R31" s="15" t="str">
        <f t="shared" si="17"/>
        <v/>
      </c>
      <c r="S31" s="15"/>
      <c r="T31" s="15"/>
      <c r="U31" s="15">
        <f t="shared" si="4"/>
        <v>-24</v>
      </c>
      <c r="V31" s="15">
        <f t="shared" si="5"/>
        <v>100</v>
      </c>
      <c r="X31" s="12"/>
      <c r="Y31" s="12">
        <f t="shared" si="6"/>
        <v>-24</v>
      </c>
      <c r="Z31" s="12"/>
      <c r="AA31" s="12">
        <f t="shared" si="7"/>
        <v>-7</v>
      </c>
      <c r="AB31" s="12"/>
      <c r="AC31" s="12">
        <f t="shared" si="8"/>
        <v>-22</v>
      </c>
      <c r="AD31" s="12"/>
      <c r="AF31" s="13"/>
      <c r="AG31" s="13">
        <f t="shared" si="9"/>
        <v>-25</v>
      </c>
      <c r="AH31" s="13"/>
      <c r="AI31" s="13">
        <f t="shared" si="10"/>
        <v>-23</v>
      </c>
      <c r="AK31" s="15"/>
      <c r="AL31" s="15">
        <f t="shared" si="11"/>
        <v>-24</v>
      </c>
      <c r="AM31" s="15"/>
      <c r="AN31" s="15">
        <f t="shared" si="12"/>
        <v>-7</v>
      </c>
      <c r="AO31" s="15"/>
      <c r="AP31" s="15">
        <f t="shared" si="13"/>
        <v>-19</v>
      </c>
      <c r="AQ31" s="15"/>
      <c r="AR31" s="15">
        <f t="shared" si="14"/>
        <v>-27</v>
      </c>
    </row>
    <row r="32" spans="1:44" x14ac:dyDescent="0.25">
      <c r="A32" s="14"/>
      <c r="B32" s="14"/>
      <c r="C32" s="17"/>
      <c r="D32" s="17"/>
      <c r="F32" s="12" t="str">
        <f t="shared" si="15"/>
        <v/>
      </c>
      <c r="G32" s="12"/>
      <c r="H32" s="12"/>
      <c r="I32" s="12">
        <f t="shared" si="0"/>
        <v>-24</v>
      </c>
      <c r="J32" s="12">
        <f t="shared" si="1"/>
        <v>100</v>
      </c>
      <c r="L32" s="13" t="str">
        <f t="shared" si="16"/>
        <v/>
      </c>
      <c r="M32" s="13"/>
      <c r="N32" s="13"/>
      <c r="O32" s="13">
        <f t="shared" si="2"/>
        <v>-25</v>
      </c>
      <c r="P32" s="13">
        <f t="shared" si="3"/>
        <v>100</v>
      </c>
      <c r="R32" s="15" t="str">
        <f t="shared" si="17"/>
        <v/>
      </c>
      <c r="S32" s="15"/>
      <c r="T32" s="15"/>
      <c r="U32" s="15">
        <f t="shared" si="4"/>
        <v>-24</v>
      </c>
      <c r="V32" s="15">
        <f t="shared" si="5"/>
        <v>100</v>
      </c>
      <c r="X32" s="12"/>
      <c r="Y32" s="12">
        <f t="shared" si="6"/>
        <v>-24</v>
      </c>
      <c r="Z32" s="12"/>
      <c r="AA32" s="12">
        <f t="shared" si="7"/>
        <v>-7</v>
      </c>
      <c r="AB32" s="12"/>
      <c r="AC32" s="12">
        <f t="shared" si="8"/>
        <v>-22</v>
      </c>
      <c r="AD32" s="12"/>
      <c r="AF32" s="13"/>
      <c r="AG32" s="13">
        <f t="shared" si="9"/>
        <v>-25</v>
      </c>
      <c r="AH32" s="13"/>
      <c r="AI32" s="13">
        <f t="shared" si="10"/>
        <v>-23</v>
      </c>
      <c r="AK32" s="15"/>
      <c r="AL32" s="15">
        <f t="shared" si="11"/>
        <v>-24</v>
      </c>
      <c r="AM32" s="15"/>
      <c r="AN32" s="15">
        <f t="shared" si="12"/>
        <v>-7</v>
      </c>
      <c r="AO32" s="15"/>
      <c r="AP32" s="15">
        <f t="shared" si="13"/>
        <v>-19</v>
      </c>
      <c r="AQ32" s="15"/>
      <c r="AR32" s="15">
        <f t="shared" si="14"/>
        <v>-27</v>
      </c>
    </row>
    <row r="33" spans="1:44" x14ac:dyDescent="0.25">
      <c r="A33" s="14"/>
      <c r="B33" s="14"/>
      <c r="C33" s="17"/>
      <c r="D33" s="17"/>
      <c r="F33" s="12" t="str">
        <f t="shared" si="15"/>
        <v/>
      </c>
      <c r="G33" s="12"/>
      <c r="H33" s="12"/>
      <c r="I33" s="12">
        <f t="shared" si="0"/>
        <v>-24</v>
      </c>
      <c r="J33" s="12">
        <f t="shared" si="1"/>
        <v>100</v>
      </c>
      <c r="L33" s="13" t="str">
        <f t="shared" si="16"/>
        <v/>
      </c>
      <c r="M33" s="13"/>
      <c r="N33" s="13"/>
      <c r="O33" s="13">
        <f t="shared" si="2"/>
        <v>-25</v>
      </c>
      <c r="P33" s="13">
        <f t="shared" si="3"/>
        <v>100</v>
      </c>
      <c r="R33" s="15" t="str">
        <f t="shared" si="17"/>
        <v/>
      </c>
      <c r="S33" s="15"/>
      <c r="T33" s="15"/>
      <c r="U33" s="15">
        <f t="shared" si="4"/>
        <v>-24</v>
      </c>
      <c r="V33" s="15">
        <f t="shared" si="5"/>
        <v>100</v>
      </c>
      <c r="X33" s="12"/>
      <c r="Y33" s="12">
        <f t="shared" si="6"/>
        <v>-24</v>
      </c>
      <c r="Z33" s="12"/>
      <c r="AA33" s="12">
        <f t="shared" si="7"/>
        <v>-7</v>
      </c>
      <c r="AB33" s="12"/>
      <c r="AC33" s="12">
        <f t="shared" si="8"/>
        <v>-22</v>
      </c>
      <c r="AD33" s="12"/>
      <c r="AF33" s="13"/>
      <c r="AG33" s="13">
        <f t="shared" si="9"/>
        <v>-25</v>
      </c>
      <c r="AH33" s="13"/>
      <c r="AI33" s="13">
        <f t="shared" si="10"/>
        <v>-23</v>
      </c>
      <c r="AK33" s="15"/>
      <c r="AL33" s="15">
        <f t="shared" si="11"/>
        <v>-24</v>
      </c>
      <c r="AM33" s="15"/>
      <c r="AN33" s="15">
        <f t="shared" si="12"/>
        <v>-7</v>
      </c>
      <c r="AO33" s="15"/>
      <c r="AP33" s="15">
        <f t="shared" si="13"/>
        <v>-19</v>
      </c>
      <c r="AQ33" s="15"/>
      <c r="AR33" s="15">
        <f t="shared" si="14"/>
        <v>-27</v>
      </c>
    </row>
    <row r="34" spans="1:44" x14ac:dyDescent="0.25">
      <c r="A34" s="14"/>
      <c r="B34" s="14"/>
      <c r="C34" s="17"/>
      <c r="D34" s="17"/>
      <c r="F34" s="12" t="str">
        <f t="shared" si="15"/>
        <v/>
      </c>
      <c r="G34" s="12"/>
      <c r="H34" s="12"/>
      <c r="I34" s="12">
        <f t="shared" si="0"/>
        <v>-24</v>
      </c>
      <c r="J34" s="12">
        <f t="shared" si="1"/>
        <v>100</v>
      </c>
      <c r="L34" s="13" t="str">
        <f t="shared" si="16"/>
        <v/>
      </c>
      <c r="M34" s="13"/>
      <c r="N34" s="13"/>
      <c r="O34" s="13">
        <f t="shared" si="2"/>
        <v>-25</v>
      </c>
      <c r="P34" s="13">
        <f t="shared" si="3"/>
        <v>100</v>
      </c>
      <c r="R34" s="15" t="str">
        <f t="shared" si="17"/>
        <v/>
      </c>
      <c r="S34" s="15"/>
      <c r="T34" s="15"/>
      <c r="U34" s="15">
        <f t="shared" si="4"/>
        <v>-24</v>
      </c>
      <c r="V34" s="15">
        <f t="shared" si="5"/>
        <v>100</v>
      </c>
      <c r="X34" s="12"/>
      <c r="Y34" s="12">
        <f t="shared" si="6"/>
        <v>-24</v>
      </c>
      <c r="Z34" s="12"/>
      <c r="AA34" s="12">
        <f t="shared" si="7"/>
        <v>-7</v>
      </c>
      <c r="AB34" s="12"/>
      <c r="AC34" s="12">
        <f t="shared" si="8"/>
        <v>-22</v>
      </c>
      <c r="AD34" s="12"/>
      <c r="AF34" s="13"/>
      <c r="AG34" s="13">
        <f t="shared" si="9"/>
        <v>-25</v>
      </c>
      <c r="AH34" s="13"/>
      <c r="AI34" s="13">
        <f t="shared" si="10"/>
        <v>-23</v>
      </c>
      <c r="AK34" s="15"/>
      <c r="AL34" s="15">
        <f t="shared" si="11"/>
        <v>-24</v>
      </c>
      <c r="AM34" s="15"/>
      <c r="AN34" s="15">
        <f t="shared" si="12"/>
        <v>-7</v>
      </c>
      <c r="AO34" s="15"/>
      <c r="AP34" s="15">
        <f t="shared" si="13"/>
        <v>-19</v>
      </c>
      <c r="AQ34" s="15"/>
      <c r="AR34" s="15">
        <f t="shared" si="14"/>
        <v>-27</v>
      </c>
    </row>
    <row r="35" spans="1:44" x14ac:dyDescent="0.25">
      <c r="A35" s="14"/>
      <c r="B35" s="14"/>
      <c r="C35" s="17"/>
      <c r="D35" s="17"/>
      <c r="F35" s="12" t="str">
        <f t="shared" si="15"/>
        <v/>
      </c>
      <c r="G35" s="12"/>
      <c r="H35" s="12"/>
      <c r="I35" s="12">
        <f t="shared" si="0"/>
        <v>-24</v>
      </c>
      <c r="J35" s="12">
        <f t="shared" si="1"/>
        <v>100</v>
      </c>
      <c r="L35" s="13" t="str">
        <f t="shared" si="16"/>
        <v/>
      </c>
      <c r="M35" s="13"/>
      <c r="N35" s="13"/>
      <c r="O35" s="13">
        <f t="shared" si="2"/>
        <v>-25</v>
      </c>
      <c r="P35" s="13">
        <f t="shared" si="3"/>
        <v>100</v>
      </c>
      <c r="R35" s="15" t="str">
        <f t="shared" si="17"/>
        <v/>
      </c>
      <c r="S35" s="15"/>
      <c r="T35" s="15"/>
      <c r="U35" s="15">
        <f t="shared" si="4"/>
        <v>-24</v>
      </c>
      <c r="V35" s="15">
        <f t="shared" si="5"/>
        <v>100</v>
      </c>
      <c r="X35" s="12"/>
      <c r="Y35" s="12">
        <f t="shared" si="6"/>
        <v>-24</v>
      </c>
      <c r="Z35" s="12"/>
      <c r="AA35" s="12">
        <f t="shared" si="7"/>
        <v>-7</v>
      </c>
      <c r="AB35" s="12"/>
      <c r="AC35" s="12">
        <f t="shared" si="8"/>
        <v>-22</v>
      </c>
      <c r="AD35" s="12"/>
      <c r="AF35" s="13"/>
      <c r="AG35" s="13">
        <f t="shared" si="9"/>
        <v>-25</v>
      </c>
      <c r="AH35" s="13"/>
      <c r="AI35" s="13">
        <f t="shared" si="10"/>
        <v>-23</v>
      </c>
      <c r="AK35" s="15"/>
      <c r="AL35" s="15">
        <f t="shared" si="11"/>
        <v>-24</v>
      </c>
      <c r="AM35" s="15"/>
      <c r="AN35" s="15">
        <f t="shared" si="12"/>
        <v>-7</v>
      </c>
      <c r="AO35" s="15"/>
      <c r="AP35" s="15">
        <f t="shared" si="13"/>
        <v>-19</v>
      </c>
      <c r="AQ35" s="15"/>
      <c r="AR35" s="15">
        <f t="shared" si="14"/>
        <v>-27</v>
      </c>
    </row>
    <row r="36" spans="1:44" x14ac:dyDescent="0.25">
      <c r="A36" s="14"/>
      <c r="B36" s="14"/>
      <c r="C36" s="17"/>
      <c r="D36" s="17"/>
      <c r="F36" s="12" t="str">
        <f t="shared" si="15"/>
        <v/>
      </c>
      <c r="G36" s="12"/>
      <c r="H36" s="12"/>
      <c r="I36" s="12">
        <f t="shared" si="0"/>
        <v>-24</v>
      </c>
      <c r="J36" s="12">
        <f t="shared" si="1"/>
        <v>100</v>
      </c>
      <c r="L36" s="13" t="str">
        <f t="shared" si="16"/>
        <v/>
      </c>
      <c r="M36" s="13"/>
      <c r="N36" s="13"/>
      <c r="O36" s="13">
        <f t="shared" si="2"/>
        <v>-25</v>
      </c>
      <c r="P36" s="13">
        <f t="shared" si="3"/>
        <v>100</v>
      </c>
      <c r="R36" s="15" t="str">
        <f t="shared" si="17"/>
        <v/>
      </c>
      <c r="S36" s="15"/>
      <c r="T36" s="15"/>
      <c r="U36" s="15">
        <f t="shared" si="4"/>
        <v>-24</v>
      </c>
      <c r="V36" s="15">
        <f t="shared" si="5"/>
        <v>100</v>
      </c>
      <c r="X36" s="12"/>
      <c r="Y36" s="12">
        <f t="shared" si="6"/>
        <v>-24</v>
      </c>
      <c r="Z36" s="12"/>
      <c r="AA36" s="12">
        <f t="shared" si="7"/>
        <v>-7</v>
      </c>
      <c r="AB36" s="12"/>
      <c r="AC36" s="12">
        <f t="shared" si="8"/>
        <v>-22</v>
      </c>
      <c r="AD36" s="12"/>
      <c r="AF36" s="13"/>
      <c r="AG36" s="13">
        <f t="shared" si="9"/>
        <v>-25</v>
      </c>
      <c r="AH36" s="13"/>
      <c r="AI36" s="13">
        <f t="shared" si="10"/>
        <v>-23</v>
      </c>
      <c r="AK36" s="15"/>
      <c r="AL36" s="15">
        <f t="shared" si="11"/>
        <v>-24</v>
      </c>
      <c r="AM36" s="15"/>
      <c r="AN36" s="15">
        <f t="shared" si="12"/>
        <v>-7</v>
      </c>
      <c r="AO36" s="15"/>
      <c r="AP36" s="15">
        <f t="shared" si="13"/>
        <v>-19</v>
      </c>
      <c r="AQ36" s="15"/>
      <c r="AR36" s="15">
        <f t="shared" si="14"/>
        <v>-27</v>
      </c>
    </row>
    <row r="37" spans="1:44" x14ac:dyDescent="0.25">
      <c r="A37" s="14"/>
      <c r="B37" s="14"/>
      <c r="C37" s="17"/>
      <c r="D37" s="17"/>
      <c r="F37" s="12" t="str">
        <f t="shared" si="15"/>
        <v/>
      </c>
      <c r="G37" s="12"/>
      <c r="H37" s="12"/>
      <c r="I37" s="12">
        <f t="shared" si="0"/>
        <v>-24</v>
      </c>
      <c r="J37" s="12">
        <f t="shared" si="1"/>
        <v>100</v>
      </c>
      <c r="L37" s="13" t="str">
        <f t="shared" si="16"/>
        <v/>
      </c>
      <c r="M37" s="13"/>
      <c r="N37" s="13"/>
      <c r="O37" s="13">
        <f t="shared" si="2"/>
        <v>-25</v>
      </c>
      <c r="P37" s="13">
        <f t="shared" si="3"/>
        <v>100</v>
      </c>
      <c r="R37" s="15" t="str">
        <f t="shared" si="17"/>
        <v/>
      </c>
      <c r="S37" s="15"/>
      <c r="T37" s="15"/>
      <c r="U37" s="15">
        <f t="shared" si="4"/>
        <v>-24</v>
      </c>
      <c r="V37" s="15">
        <f t="shared" si="5"/>
        <v>100</v>
      </c>
      <c r="X37" s="12"/>
      <c r="Y37" s="12">
        <f t="shared" si="6"/>
        <v>-24</v>
      </c>
      <c r="Z37" s="12"/>
      <c r="AA37" s="12">
        <f t="shared" si="7"/>
        <v>-7</v>
      </c>
      <c r="AB37" s="12"/>
      <c r="AC37" s="12">
        <f t="shared" si="8"/>
        <v>-22</v>
      </c>
      <c r="AD37" s="12"/>
      <c r="AF37" s="13"/>
      <c r="AG37" s="13">
        <f t="shared" si="9"/>
        <v>-25</v>
      </c>
      <c r="AH37" s="13"/>
      <c r="AI37" s="13">
        <f t="shared" si="10"/>
        <v>-23</v>
      </c>
      <c r="AK37" s="15"/>
      <c r="AL37" s="15">
        <f t="shared" si="11"/>
        <v>-24</v>
      </c>
      <c r="AM37" s="15"/>
      <c r="AN37" s="15">
        <f t="shared" si="12"/>
        <v>-7</v>
      </c>
      <c r="AO37" s="15"/>
      <c r="AP37" s="15">
        <f t="shared" si="13"/>
        <v>-19</v>
      </c>
      <c r="AQ37" s="15"/>
      <c r="AR37" s="15">
        <f t="shared" si="14"/>
        <v>-27</v>
      </c>
    </row>
    <row r="38" spans="1:44" x14ac:dyDescent="0.25">
      <c r="A38" s="14"/>
      <c r="B38" s="14"/>
      <c r="C38" s="17"/>
      <c r="D38" s="17"/>
      <c r="F38" s="12" t="str">
        <f t="shared" si="15"/>
        <v/>
      </c>
      <c r="G38" s="12"/>
      <c r="H38" s="12"/>
      <c r="I38" s="12">
        <f t="shared" si="0"/>
        <v>-24</v>
      </c>
      <c r="J38" s="12">
        <f t="shared" si="1"/>
        <v>100</v>
      </c>
      <c r="L38" s="13" t="str">
        <f t="shared" si="16"/>
        <v/>
      </c>
      <c r="M38" s="13"/>
      <c r="N38" s="13"/>
      <c r="O38" s="13">
        <f t="shared" si="2"/>
        <v>-25</v>
      </c>
      <c r="P38" s="13">
        <f t="shared" si="3"/>
        <v>100</v>
      </c>
      <c r="R38" s="15" t="str">
        <f t="shared" si="17"/>
        <v/>
      </c>
      <c r="S38" s="15"/>
      <c r="T38" s="15"/>
      <c r="U38" s="15">
        <f t="shared" si="4"/>
        <v>-24</v>
      </c>
      <c r="V38" s="15">
        <f t="shared" si="5"/>
        <v>100</v>
      </c>
      <c r="X38" s="12"/>
      <c r="Y38" s="12">
        <f t="shared" si="6"/>
        <v>-24</v>
      </c>
      <c r="Z38" s="12"/>
      <c r="AA38" s="12">
        <f t="shared" si="7"/>
        <v>-7</v>
      </c>
      <c r="AB38" s="12"/>
      <c r="AC38" s="12">
        <f t="shared" si="8"/>
        <v>-22</v>
      </c>
      <c r="AD38" s="12"/>
      <c r="AF38" s="13"/>
      <c r="AG38" s="13">
        <f t="shared" si="9"/>
        <v>-25</v>
      </c>
      <c r="AH38" s="13"/>
      <c r="AI38" s="13">
        <f t="shared" si="10"/>
        <v>-23</v>
      </c>
      <c r="AK38" s="15"/>
      <c r="AL38" s="15">
        <f t="shared" si="11"/>
        <v>-24</v>
      </c>
      <c r="AM38" s="15"/>
      <c r="AN38" s="15">
        <f t="shared" si="12"/>
        <v>-7</v>
      </c>
      <c r="AO38" s="15"/>
      <c r="AP38" s="15">
        <f t="shared" si="13"/>
        <v>-19</v>
      </c>
      <c r="AQ38" s="15"/>
      <c r="AR38" s="15">
        <f t="shared" si="14"/>
        <v>-27</v>
      </c>
    </row>
    <row r="39" spans="1:44" x14ac:dyDescent="0.25">
      <c r="A39" s="14"/>
      <c r="B39" s="14"/>
      <c r="C39" s="17"/>
      <c r="D39" s="17"/>
      <c r="F39" s="12" t="str">
        <f t="shared" si="15"/>
        <v/>
      </c>
      <c r="G39" s="12"/>
      <c r="H39" s="12"/>
      <c r="I39" s="12">
        <f t="shared" si="0"/>
        <v>-24</v>
      </c>
      <c r="J39" s="12">
        <f t="shared" si="1"/>
        <v>100</v>
      </c>
      <c r="L39" s="13" t="str">
        <f t="shared" si="16"/>
        <v/>
      </c>
      <c r="M39" s="13"/>
      <c r="N39" s="13"/>
      <c r="O39" s="13">
        <f t="shared" si="2"/>
        <v>-25</v>
      </c>
      <c r="P39" s="13">
        <f t="shared" si="3"/>
        <v>100</v>
      </c>
      <c r="R39" s="15" t="str">
        <f t="shared" si="17"/>
        <v/>
      </c>
      <c r="S39" s="15"/>
      <c r="T39" s="15"/>
      <c r="U39" s="15">
        <f t="shared" si="4"/>
        <v>-24</v>
      </c>
      <c r="V39" s="15">
        <f t="shared" si="5"/>
        <v>100</v>
      </c>
      <c r="X39" s="12"/>
      <c r="Y39" s="12">
        <f t="shared" si="6"/>
        <v>-24</v>
      </c>
      <c r="Z39" s="12"/>
      <c r="AA39" s="12">
        <f t="shared" si="7"/>
        <v>-7</v>
      </c>
      <c r="AB39" s="12"/>
      <c r="AC39" s="12">
        <f t="shared" si="8"/>
        <v>-22</v>
      </c>
      <c r="AD39" s="12"/>
      <c r="AF39" s="13"/>
      <c r="AG39" s="13">
        <f t="shared" si="9"/>
        <v>-25</v>
      </c>
      <c r="AH39" s="13"/>
      <c r="AI39" s="13">
        <f t="shared" si="10"/>
        <v>-23</v>
      </c>
      <c r="AK39" s="15"/>
      <c r="AL39" s="15">
        <f t="shared" si="11"/>
        <v>-24</v>
      </c>
      <c r="AM39" s="15"/>
      <c r="AN39" s="15">
        <f t="shared" si="12"/>
        <v>-7</v>
      </c>
      <c r="AO39" s="15"/>
      <c r="AP39" s="15">
        <f t="shared" si="13"/>
        <v>-19</v>
      </c>
      <c r="AQ39" s="15"/>
      <c r="AR39" s="15">
        <f t="shared" si="14"/>
        <v>-27</v>
      </c>
    </row>
    <row r="40" spans="1:44" x14ac:dyDescent="0.25">
      <c r="A40" s="14"/>
      <c r="B40" s="14"/>
      <c r="C40" s="17"/>
      <c r="D40" s="17"/>
      <c r="F40" s="12" t="str">
        <f t="shared" si="15"/>
        <v/>
      </c>
      <c r="G40" s="12"/>
      <c r="H40" s="12"/>
      <c r="I40" s="12">
        <f t="shared" si="0"/>
        <v>-24</v>
      </c>
      <c r="J40" s="12">
        <f t="shared" si="1"/>
        <v>100</v>
      </c>
      <c r="L40" s="13" t="str">
        <f t="shared" si="16"/>
        <v/>
      </c>
      <c r="M40" s="13"/>
      <c r="N40" s="13"/>
      <c r="O40" s="13">
        <f t="shared" si="2"/>
        <v>-25</v>
      </c>
      <c r="P40" s="13">
        <f t="shared" si="3"/>
        <v>100</v>
      </c>
      <c r="R40" s="15" t="str">
        <f t="shared" si="17"/>
        <v/>
      </c>
      <c r="S40" s="15"/>
      <c r="T40" s="15"/>
      <c r="U40" s="15">
        <f t="shared" si="4"/>
        <v>-24</v>
      </c>
      <c r="V40" s="15">
        <f t="shared" si="5"/>
        <v>100</v>
      </c>
      <c r="X40" s="12"/>
      <c r="Y40" s="12">
        <f t="shared" si="6"/>
        <v>-24</v>
      </c>
      <c r="Z40" s="12"/>
      <c r="AA40" s="12">
        <f t="shared" si="7"/>
        <v>-7</v>
      </c>
      <c r="AB40" s="12"/>
      <c r="AC40" s="12">
        <f t="shared" si="8"/>
        <v>-22</v>
      </c>
      <c r="AD40" s="12"/>
      <c r="AF40" s="13"/>
      <c r="AG40" s="13">
        <f t="shared" si="9"/>
        <v>-25</v>
      </c>
      <c r="AH40" s="13"/>
      <c r="AI40" s="13">
        <f t="shared" si="10"/>
        <v>-23</v>
      </c>
      <c r="AK40" s="15"/>
      <c r="AL40" s="15">
        <f t="shared" si="11"/>
        <v>-24</v>
      </c>
      <c r="AM40" s="15"/>
      <c r="AN40" s="15">
        <f t="shared" si="12"/>
        <v>-7</v>
      </c>
      <c r="AO40" s="15"/>
      <c r="AP40" s="15">
        <f t="shared" si="13"/>
        <v>-19</v>
      </c>
      <c r="AQ40" s="15"/>
      <c r="AR40" s="15">
        <f t="shared" si="14"/>
        <v>-27</v>
      </c>
    </row>
    <row r="41" spans="1:44" x14ac:dyDescent="0.25">
      <c r="A41" s="14"/>
      <c r="B41" s="14"/>
      <c r="C41" s="17"/>
      <c r="D41" s="17"/>
      <c r="F41" s="12" t="str">
        <f t="shared" si="15"/>
        <v/>
      </c>
      <c r="G41" s="12"/>
      <c r="H41" s="12"/>
      <c r="I41" s="12">
        <f t="shared" si="0"/>
        <v>-24</v>
      </c>
      <c r="J41" s="12">
        <f t="shared" si="1"/>
        <v>100</v>
      </c>
      <c r="L41" s="13" t="str">
        <f t="shared" si="16"/>
        <v/>
      </c>
      <c r="M41" s="13"/>
      <c r="N41" s="13"/>
      <c r="O41" s="13">
        <f t="shared" si="2"/>
        <v>-25</v>
      </c>
      <c r="P41" s="13">
        <f t="shared" si="3"/>
        <v>100</v>
      </c>
      <c r="R41" s="15" t="str">
        <f t="shared" si="17"/>
        <v/>
      </c>
      <c r="S41" s="15"/>
      <c r="T41" s="15"/>
      <c r="U41" s="15">
        <f t="shared" si="4"/>
        <v>-24</v>
      </c>
      <c r="V41" s="15">
        <f t="shared" si="5"/>
        <v>100</v>
      </c>
      <c r="X41" s="12"/>
      <c r="Y41" s="12">
        <f t="shared" si="6"/>
        <v>-24</v>
      </c>
      <c r="Z41" s="12"/>
      <c r="AA41" s="12">
        <f t="shared" si="7"/>
        <v>-7</v>
      </c>
      <c r="AB41" s="12"/>
      <c r="AC41" s="12">
        <f t="shared" si="8"/>
        <v>-22</v>
      </c>
      <c r="AD41" s="12"/>
      <c r="AF41" s="13"/>
      <c r="AG41" s="13">
        <f t="shared" si="9"/>
        <v>-25</v>
      </c>
      <c r="AH41" s="13"/>
      <c r="AI41" s="13">
        <f t="shared" si="10"/>
        <v>-23</v>
      </c>
      <c r="AK41" s="15"/>
      <c r="AL41" s="15">
        <f t="shared" si="11"/>
        <v>-24</v>
      </c>
      <c r="AM41" s="15"/>
      <c r="AN41" s="15">
        <f t="shared" si="12"/>
        <v>-7</v>
      </c>
      <c r="AO41" s="15"/>
      <c r="AP41" s="15">
        <f t="shared" si="13"/>
        <v>-19</v>
      </c>
      <c r="AQ41" s="15"/>
      <c r="AR41" s="15">
        <f t="shared" si="14"/>
        <v>-27</v>
      </c>
    </row>
  </sheetData>
  <mergeCells count="31">
    <mergeCell ref="X1:Y1"/>
    <mergeCell ref="AC1:AD1"/>
    <mergeCell ref="AF1:AG1"/>
    <mergeCell ref="AK1:AL1"/>
    <mergeCell ref="AP1:AR1"/>
    <mergeCell ref="R2:V3"/>
    <mergeCell ref="R4:R5"/>
    <mergeCell ref="S4:S5"/>
    <mergeCell ref="T4:T5"/>
    <mergeCell ref="U4:V4"/>
    <mergeCell ref="L2:P3"/>
    <mergeCell ref="L4:L5"/>
    <mergeCell ref="M4:M5"/>
    <mergeCell ref="N4:N5"/>
    <mergeCell ref="O4:P4"/>
    <mergeCell ref="AK2:AR4"/>
    <mergeCell ref="A2:B4"/>
    <mergeCell ref="C2:D4"/>
    <mergeCell ref="O1:P1"/>
    <mergeCell ref="R1:S1"/>
    <mergeCell ref="U1:V1"/>
    <mergeCell ref="F1:G1"/>
    <mergeCell ref="I1:J1"/>
    <mergeCell ref="L1:M1"/>
    <mergeCell ref="G4:G5"/>
    <mergeCell ref="H4:H5"/>
    <mergeCell ref="I4:J4"/>
    <mergeCell ref="F2:J3"/>
    <mergeCell ref="F4:F5"/>
    <mergeCell ref="X2:AD4"/>
    <mergeCell ref="AF2:AI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40"/>
  <sheetViews>
    <sheetView zoomScale="115" zoomScaleNormal="115" workbookViewId="0">
      <selection activeCell="D3" sqref="D3"/>
    </sheetView>
  </sheetViews>
  <sheetFormatPr defaultRowHeight="18.75" x14ac:dyDescent="0.3"/>
  <cols>
    <col min="1" max="1" width="10.85546875" style="6" customWidth="1"/>
    <col min="2" max="2" width="12.7109375" style="6" customWidth="1"/>
    <col min="3" max="3" width="12.42578125" style="6" customWidth="1"/>
    <col min="4" max="4" width="17.140625" style="6" customWidth="1"/>
    <col min="5" max="16384" width="9.140625" style="6"/>
  </cols>
  <sheetData>
    <row r="1" spans="1:6" x14ac:dyDescent="0.3">
      <c r="A1" s="39" t="s">
        <v>7</v>
      </c>
      <c r="B1" s="39"/>
      <c r="C1" s="39"/>
      <c r="D1" s="40">
        <f ca="1">TODAY()</f>
        <v>45170</v>
      </c>
    </row>
    <row r="2" spans="1:6" x14ac:dyDescent="0.3">
      <c r="A2" s="39"/>
      <c r="B2" s="39"/>
      <c r="C2" s="39"/>
      <c r="D2" s="40"/>
    </row>
    <row r="3" spans="1:6" ht="21" x14ac:dyDescent="0.3">
      <c r="A3" s="8" t="s">
        <v>4</v>
      </c>
      <c r="B3" s="8" t="s">
        <v>5</v>
      </c>
      <c r="C3" s="8" t="s">
        <v>4</v>
      </c>
      <c r="D3" s="8" t="s">
        <v>6</v>
      </c>
      <c r="E3" s="7"/>
      <c r="F3" s="7"/>
    </row>
    <row r="4" spans="1:6" x14ac:dyDescent="0.3">
      <c r="A4" s="9"/>
      <c r="B4" s="9"/>
      <c r="C4" s="9"/>
      <c r="D4" s="9"/>
    </row>
    <row r="5" spans="1:6" x14ac:dyDescent="0.3">
      <c r="A5" s="9"/>
      <c r="B5" s="9"/>
      <c r="C5" s="9"/>
      <c r="D5" s="9"/>
    </row>
    <row r="6" spans="1:6" x14ac:dyDescent="0.3">
      <c r="A6" s="9"/>
      <c r="B6" s="9"/>
      <c r="C6" s="9"/>
      <c r="D6" s="9"/>
    </row>
    <row r="7" spans="1:6" x14ac:dyDescent="0.3">
      <c r="A7" s="9"/>
      <c r="B7" s="9"/>
      <c r="C7" s="9"/>
      <c r="D7" s="9"/>
    </row>
    <row r="8" spans="1:6" x14ac:dyDescent="0.3">
      <c r="A8" s="9"/>
      <c r="B8" s="9"/>
      <c r="C8" s="9"/>
      <c r="D8" s="9"/>
    </row>
    <row r="9" spans="1:6" x14ac:dyDescent="0.3">
      <c r="A9" s="9"/>
      <c r="B9" s="9"/>
      <c r="C9" s="9"/>
      <c r="D9" s="9"/>
    </row>
    <row r="10" spans="1:6" x14ac:dyDescent="0.3">
      <c r="A10" s="9"/>
      <c r="B10" s="9"/>
      <c r="C10" s="9"/>
      <c r="D10" s="9"/>
    </row>
    <row r="11" spans="1:6" x14ac:dyDescent="0.3">
      <c r="A11" s="9"/>
      <c r="B11" s="9"/>
      <c r="C11" s="9"/>
      <c r="D11" s="9"/>
    </row>
    <row r="12" spans="1:6" x14ac:dyDescent="0.3">
      <c r="A12" s="9"/>
      <c r="B12" s="9"/>
      <c r="C12" s="9"/>
      <c r="D12" s="5"/>
    </row>
    <row r="13" spans="1:6" x14ac:dyDescent="0.3">
      <c r="A13" s="9"/>
      <c r="B13" s="9"/>
      <c r="C13" s="9"/>
      <c r="D13" s="9"/>
    </row>
    <row r="14" spans="1:6" x14ac:dyDescent="0.3">
      <c r="A14" s="9"/>
      <c r="B14" s="9"/>
      <c r="C14" s="9"/>
      <c r="D14" s="9"/>
    </row>
    <row r="15" spans="1:6" x14ac:dyDescent="0.3">
      <c r="A15" s="9"/>
      <c r="B15" s="9"/>
      <c r="C15" s="9"/>
      <c r="D15" s="9"/>
    </row>
    <row r="16" spans="1:6" x14ac:dyDescent="0.3">
      <c r="A16" s="9"/>
      <c r="B16" s="9"/>
      <c r="C16" s="9"/>
      <c r="D16" s="9"/>
    </row>
    <row r="17" spans="1:4" x14ac:dyDescent="0.3">
      <c r="A17" s="9"/>
      <c r="B17" s="9"/>
      <c r="C17" s="9"/>
      <c r="D17" s="9"/>
    </row>
    <row r="18" spans="1:4" x14ac:dyDescent="0.3">
      <c r="A18" s="9"/>
      <c r="B18" s="9"/>
      <c r="C18" s="9"/>
      <c r="D18" s="9"/>
    </row>
    <row r="19" spans="1:4" x14ac:dyDescent="0.3">
      <c r="A19" s="9"/>
      <c r="B19" s="9"/>
      <c r="C19" s="9"/>
      <c r="D19" s="9"/>
    </row>
    <row r="20" spans="1:4" x14ac:dyDescent="0.3">
      <c r="A20" s="9"/>
      <c r="B20" s="9"/>
      <c r="C20" s="9"/>
      <c r="D20" s="9"/>
    </row>
    <row r="21" spans="1:4" x14ac:dyDescent="0.3">
      <c r="A21" s="9"/>
      <c r="B21" s="9"/>
      <c r="C21" s="9"/>
      <c r="D21" s="9"/>
    </row>
    <row r="22" spans="1:4" x14ac:dyDescent="0.3">
      <c r="A22" s="9"/>
      <c r="B22" s="9"/>
      <c r="C22" s="9"/>
      <c r="D22" s="9"/>
    </row>
    <row r="23" spans="1:4" x14ac:dyDescent="0.3">
      <c r="A23" s="9"/>
      <c r="B23" s="9"/>
      <c r="C23" s="9"/>
      <c r="D23" s="9"/>
    </row>
    <row r="24" spans="1:4" x14ac:dyDescent="0.3">
      <c r="A24" s="9"/>
      <c r="B24" s="9"/>
      <c r="C24" s="9"/>
      <c r="D24" s="9"/>
    </row>
    <row r="25" spans="1:4" x14ac:dyDescent="0.3">
      <c r="A25" s="9"/>
      <c r="B25" s="9"/>
      <c r="C25" s="9"/>
      <c r="D25" s="9"/>
    </row>
    <row r="26" spans="1:4" x14ac:dyDescent="0.3">
      <c r="A26" s="9"/>
      <c r="B26" s="9"/>
      <c r="C26" s="9"/>
      <c r="D26" s="9"/>
    </row>
    <row r="27" spans="1:4" x14ac:dyDescent="0.3">
      <c r="A27" s="9"/>
      <c r="B27" s="9"/>
      <c r="C27" s="9"/>
      <c r="D27" s="9"/>
    </row>
    <row r="28" spans="1:4" x14ac:dyDescent="0.3">
      <c r="A28" s="9"/>
      <c r="B28" s="9"/>
      <c r="C28" s="9"/>
      <c r="D28" s="9"/>
    </row>
    <row r="29" spans="1:4" x14ac:dyDescent="0.3">
      <c r="A29" s="9"/>
      <c r="B29" s="9"/>
      <c r="C29" s="9"/>
      <c r="D29" s="9"/>
    </row>
    <row r="30" spans="1:4" x14ac:dyDescent="0.3">
      <c r="A30" s="9"/>
      <c r="B30" s="9"/>
      <c r="C30" s="9"/>
      <c r="D30" s="9"/>
    </row>
    <row r="31" spans="1:4" x14ac:dyDescent="0.3">
      <c r="A31" s="9"/>
      <c r="B31" s="9"/>
      <c r="C31" s="9"/>
      <c r="D31" s="9"/>
    </row>
    <row r="32" spans="1:4" x14ac:dyDescent="0.3">
      <c r="A32" s="9"/>
      <c r="B32" s="9"/>
      <c r="C32" s="9"/>
      <c r="D32" s="9"/>
    </row>
    <row r="33" spans="1:4" x14ac:dyDescent="0.3">
      <c r="A33" s="9"/>
      <c r="B33" s="9"/>
      <c r="C33" s="9"/>
      <c r="D33" s="9"/>
    </row>
    <row r="34" spans="1:4" x14ac:dyDescent="0.3">
      <c r="A34" s="9"/>
      <c r="B34" s="9"/>
      <c r="C34" s="9"/>
      <c r="D34" s="9"/>
    </row>
    <row r="35" spans="1:4" x14ac:dyDescent="0.3">
      <c r="A35" s="9"/>
      <c r="B35" s="9"/>
      <c r="C35" s="9"/>
      <c r="D35" s="9"/>
    </row>
    <row r="36" spans="1:4" x14ac:dyDescent="0.3">
      <c r="A36" s="9"/>
      <c r="B36" s="9"/>
      <c r="C36" s="9"/>
      <c r="D36" s="9"/>
    </row>
    <row r="37" spans="1:4" x14ac:dyDescent="0.3">
      <c r="A37" s="9"/>
      <c r="B37" s="9"/>
      <c r="C37" s="9"/>
      <c r="D37" s="9"/>
    </row>
    <row r="38" spans="1:4" x14ac:dyDescent="0.3">
      <c r="A38" s="9"/>
      <c r="B38" s="9"/>
      <c r="C38" s="9"/>
      <c r="D38" s="9"/>
    </row>
    <row r="39" spans="1:4" x14ac:dyDescent="0.3">
      <c r="A39" s="9"/>
      <c r="B39" s="9"/>
      <c r="C39" s="9"/>
      <c r="D39" s="9"/>
    </row>
    <row r="40" spans="1:4" x14ac:dyDescent="0.3">
      <c r="A40" s="9"/>
      <c r="B40" s="9"/>
      <c r="C40" s="9"/>
      <c r="D40" s="9"/>
    </row>
  </sheetData>
  <mergeCells count="2">
    <mergeCell ref="A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Fabric Chart</vt:lpstr>
      <vt:lpstr>Sadi Cutting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Intima Decor</dc:creator>
  <cp:lastModifiedBy>Intima Decor</cp:lastModifiedBy>
  <cp:lastPrinted>2023-09-01T11:37:18Z</cp:lastPrinted>
  <dcterms:created xsi:type="dcterms:W3CDTF">2023-09-01T08:24:33Z</dcterms:created>
  <dcterms:modified xsi:type="dcterms:W3CDTF">2023-09-01T13:14:49Z</dcterms:modified>
</cp:coreProperties>
</file>